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D:\HCSN\Xe oto va cac ptien khac\NGHI DINH 72 2023 - TCDM XE O TO\XD tieu chuan dinh muc\XE KHOI CAC SO NGANH THANH PHO\"/>
    </mc:Choice>
  </mc:AlternateContent>
  <xr:revisionPtr revIDLastSave="0" documentId="13_ncr:1_{C672A415-5DDE-4956-9B0F-1E5A22500474}" xr6:coauthVersionLast="36" xr6:coauthVersionMax="36" xr10:uidLastSave="{00000000-0000-0000-0000-000000000000}"/>
  <bookViews>
    <workbookView xWindow="0" yWindow="0" windowWidth="20490" windowHeight="8865" xr2:uid="{00000000-000D-0000-FFFF-FFFF00000000}"/>
  </bookViews>
  <sheets>
    <sheet name="Bieu TH BC bien che HĐLĐ" sheetId="1" r:id="rId1"/>
    <sheet name="Bieu TH BC bien che HĐLĐ (2)" sheetId="4" r:id="rId2"/>
    <sheet name="Sheet2" sheetId="2" r:id="rId3"/>
    <sheet name="Sheet3" sheetId="3" r:id="rId4"/>
  </sheets>
  <definedNames>
    <definedName name="_Fill" localSheetId="1" hidden="1">#REF!</definedName>
    <definedName name="_Fill" hidden="1">#REF!</definedName>
    <definedName name="_Hlk172040685" localSheetId="0">'Bieu TH BC bien che HĐLĐ'!$A$1</definedName>
    <definedName name="_Hlk172040685" localSheetId="1">'Bieu TH BC bien che HĐLĐ (2)'!$A$1</definedName>
    <definedName name="_Order1" hidden="1">255</definedName>
    <definedName name="_Order2" hidden="1">255</definedName>
    <definedName name="_Sort" localSheetId="1" hidden="1">#REF!</definedName>
    <definedName name="_Sort"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Titles" localSheetId="0">'Bieu TH BC bien che HĐLĐ'!$5:$6</definedName>
    <definedName name="sgsgs" localSheetId="1" hidden="1">#REF!</definedName>
    <definedName name="sgsgs" hidden="1">#REF!</definedName>
    <definedName name="wrn.chi._.tiÆt." hidden="1">{#N/A,#N/A,FALSE,"Chi tiÆt"}</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2" i="1" l="1"/>
  <c r="P10" i="1"/>
  <c r="P11" i="1"/>
  <c r="P12" i="1"/>
  <c r="P14" i="1"/>
  <c r="P15" i="1"/>
  <c r="P17" i="1"/>
  <c r="P20" i="1"/>
  <c r="P21" i="1"/>
  <c r="P22" i="1"/>
  <c r="P23" i="1"/>
  <c r="P24" i="1"/>
  <c r="P26" i="1"/>
  <c r="P27" i="1"/>
  <c r="P28" i="1"/>
  <c r="P29" i="1"/>
  <c r="P31" i="1"/>
  <c r="P32" i="1"/>
  <c r="P34" i="1"/>
  <c r="P36" i="1"/>
  <c r="P37" i="1"/>
  <c r="P38" i="1"/>
  <c r="P39" i="1"/>
  <c r="P40" i="1"/>
  <c r="P43" i="1"/>
  <c r="P44" i="1"/>
  <c r="P45" i="1"/>
  <c r="P48" i="1"/>
  <c r="P49" i="1"/>
  <c r="P52" i="1"/>
  <c r="P53" i="1"/>
  <c r="P54" i="1"/>
  <c r="P55" i="1"/>
  <c r="P57" i="1"/>
  <c r="P59" i="1"/>
  <c r="P61" i="1"/>
  <c r="P65" i="1"/>
  <c r="P66" i="1"/>
  <c r="P67" i="1"/>
  <c r="P68" i="1"/>
  <c r="P69" i="1"/>
  <c r="P70" i="1"/>
  <c r="P71" i="1"/>
  <c r="P74" i="1"/>
  <c r="P75" i="1"/>
  <c r="P77" i="1"/>
  <c r="P78" i="1"/>
  <c r="P8" i="1"/>
  <c r="D78" i="4"/>
  <c r="D77" i="4"/>
  <c r="D76" i="4"/>
  <c r="D75" i="4"/>
  <c r="D74" i="4"/>
  <c r="D73" i="4"/>
  <c r="D72" i="4"/>
  <c r="D71" i="4"/>
  <c r="D70" i="4"/>
  <c r="D69" i="4"/>
  <c r="D68" i="4"/>
  <c r="D67" i="4"/>
  <c r="D66" i="4"/>
  <c r="D65" i="4"/>
  <c r="G64" i="4"/>
  <c r="F64" i="4"/>
  <c r="E64" i="4"/>
  <c r="D64" i="4" s="1"/>
  <c r="D63" i="4"/>
  <c r="D62" i="4"/>
  <c r="D61" i="4"/>
  <c r="D60" i="4"/>
  <c r="D59" i="4"/>
  <c r="D58" i="4"/>
  <c r="D57" i="4"/>
  <c r="D56" i="4"/>
  <c r="D55" i="4"/>
  <c r="D54" i="4"/>
  <c r="D53" i="4"/>
  <c r="D52" i="4"/>
  <c r="D51" i="4"/>
  <c r="G50" i="4"/>
  <c r="G42" i="4" s="1"/>
  <c r="D50" i="4"/>
  <c r="D49" i="4"/>
  <c r="D48" i="4"/>
  <c r="D47" i="4"/>
  <c r="D46" i="4"/>
  <c r="D45" i="4"/>
  <c r="D44" i="4"/>
  <c r="D43" i="4"/>
  <c r="F42" i="4"/>
  <c r="F41" i="4" s="1"/>
  <c r="F79" i="4" s="1"/>
  <c r="E42" i="4"/>
  <c r="E41" i="4"/>
  <c r="G40" i="4"/>
  <c r="D40" i="4"/>
  <c r="D39" i="4"/>
  <c r="G38" i="4"/>
  <c r="D38" i="4"/>
  <c r="D37" i="4"/>
  <c r="D36" i="4"/>
  <c r="G35" i="4"/>
  <c r="D35" i="4" s="1"/>
  <c r="F35" i="4"/>
  <c r="E35" i="4"/>
  <c r="D34" i="4"/>
  <c r="G33" i="4"/>
  <c r="D33" i="4"/>
  <c r="D32" i="4"/>
  <c r="D31" i="4"/>
  <c r="G30" i="4"/>
  <c r="D30" i="4" s="1"/>
  <c r="E30" i="4"/>
  <c r="D29" i="4"/>
  <c r="D28" i="4"/>
  <c r="D27" i="4"/>
  <c r="E26" i="4"/>
  <c r="D26" i="4" s="1"/>
  <c r="D25" i="4"/>
  <c r="E24" i="4"/>
  <c r="D24" i="4"/>
  <c r="E23" i="4"/>
  <c r="D23" i="4"/>
  <c r="E22" i="4"/>
  <c r="D22" i="4"/>
  <c r="E21" i="4"/>
  <c r="D21" i="4"/>
  <c r="E20" i="4"/>
  <c r="D20" i="4"/>
  <c r="E19" i="4"/>
  <c r="D19" i="4"/>
  <c r="E18" i="4"/>
  <c r="D18" i="4"/>
  <c r="E17" i="4"/>
  <c r="D17" i="4"/>
  <c r="E16" i="4"/>
  <c r="D16" i="4"/>
  <c r="D15" i="4"/>
  <c r="E14" i="4"/>
  <c r="D14" i="4" s="1"/>
  <c r="E13" i="4"/>
  <c r="D13" i="4" s="1"/>
  <c r="E12" i="4"/>
  <c r="D12" i="4"/>
  <c r="E11" i="4"/>
  <c r="D11" i="4" s="1"/>
  <c r="E10" i="4"/>
  <c r="D10" i="4" s="1"/>
  <c r="E9" i="4"/>
  <c r="D9" i="4"/>
  <c r="E8" i="4"/>
  <c r="D8" i="4" s="1"/>
  <c r="G7" i="4"/>
  <c r="F7" i="4"/>
  <c r="G41" i="4" l="1"/>
  <c r="G79" i="4" s="1"/>
  <c r="D42" i="4"/>
  <c r="E7" i="4"/>
  <c r="D7" i="4" s="1"/>
  <c r="H30" i="1"/>
  <c r="E79" i="4" l="1"/>
  <c r="D79" i="4" s="1"/>
  <c r="D41" i="4"/>
  <c r="H50" i="1"/>
  <c r="H38" i="1"/>
  <c r="H33" i="1"/>
  <c r="F30" i="1"/>
  <c r="F8" i="1" l="1"/>
  <c r="H40" i="1" l="1"/>
  <c r="G64" i="1" l="1"/>
  <c r="G42" i="1"/>
  <c r="G41" i="1" s="1"/>
  <c r="G35" i="1"/>
  <c r="G7" i="1"/>
  <c r="G79" i="1" l="1"/>
  <c r="E61" i="1"/>
  <c r="E47" i="1" l="1"/>
  <c r="E8" i="1" l="1"/>
  <c r="E15" i="1"/>
  <c r="E25" i="1"/>
  <c r="E27" i="1"/>
  <c r="E28" i="1"/>
  <c r="E29" i="1"/>
  <c r="E30" i="1"/>
  <c r="E31" i="1"/>
  <c r="E32" i="1"/>
  <c r="E33" i="1"/>
  <c r="E34" i="1"/>
  <c r="E36" i="1"/>
  <c r="E37" i="1"/>
  <c r="E38" i="1"/>
  <c r="E39" i="1"/>
  <c r="E40" i="1"/>
  <c r="E43" i="1"/>
  <c r="E44" i="1"/>
  <c r="E45" i="1"/>
  <c r="E46" i="1"/>
  <c r="E48" i="1"/>
  <c r="E49" i="1"/>
  <c r="E50" i="1"/>
  <c r="E51" i="1"/>
  <c r="E52" i="1"/>
  <c r="E53" i="1"/>
  <c r="E54" i="1"/>
  <c r="E55" i="1"/>
  <c r="E56" i="1"/>
  <c r="E57" i="1"/>
  <c r="E59" i="1"/>
  <c r="E60" i="1"/>
  <c r="E62" i="1"/>
  <c r="E63" i="1"/>
  <c r="E65" i="1"/>
  <c r="E66" i="1"/>
  <c r="E67" i="1"/>
  <c r="E68" i="1"/>
  <c r="E69" i="1"/>
  <c r="E70" i="1"/>
  <c r="E71" i="1"/>
  <c r="E72" i="1"/>
  <c r="E73" i="1"/>
  <c r="E74" i="1"/>
  <c r="E75" i="1"/>
  <c r="E76" i="1"/>
  <c r="E77" i="1"/>
  <c r="E78" i="1"/>
  <c r="H42" i="1" l="1"/>
  <c r="H64" i="1"/>
  <c r="H35" i="1"/>
  <c r="H7" i="1"/>
  <c r="H41" i="1" l="1"/>
  <c r="F12" i="1"/>
  <c r="E12" i="1" s="1"/>
  <c r="F11" i="1"/>
  <c r="E11" i="1" s="1"/>
  <c r="H79" i="1" l="1"/>
  <c r="F26" i="1"/>
  <c r="E26" i="1" s="1"/>
  <c r="F42" i="1" l="1"/>
  <c r="F64" i="1"/>
  <c r="E64" i="1" s="1"/>
  <c r="F35" i="1"/>
  <c r="F24" i="1"/>
  <c r="E24" i="1" s="1"/>
  <c r="F9" i="1"/>
  <c r="F21" i="1"/>
  <c r="E21" i="1" s="1"/>
  <c r="F16" i="1"/>
  <c r="E16" i="1" s="1"/>
  <c r="F17" i="1"/>
  <c r="E17" i="1" s="1"/>
  <c r="F18" i="1"/>
  <c r="E18" i="1" s="1"/>
  <c r="F19" i="1"/>
  <c r="E19" i="1" s="1"/>
  <c r="F20" i="1"/>
  <c r="E20" i="1" s="1"/>
  <c r="F14" i="1"/>
  <c r="E14" i="1" s="1"/>
  <c r="F13" i="1"/>
  <c r="E13" i="1" s="1"/>
  <c r="F23" i="1"/>
  <c r="E23" i="1" s="1"/>
  <c r="F10" i="1"/>
  <c r="E10" i="1" s="1"/>
  <c r="F22" i="1"/>
  <c r="E22" i="1" s="1"/>
  <c r="F7" i="1" l="1"/>
  <c r="E7" i="1" s="1"/>
  <c r="E9" i="1"/>
  <c r="E42" i="1"/>
  <c r="F41" i="1"/>
  <c r="E41" i="1" s="1"/>
  <c r="E35" i="1"/>
  <c r="F79" i="1" l="1"/>
  <c r="E79" i="1" s="1"/>
</calcChain>
</file>

<file path=xl/sharedStrings.xml><?xml version="1.0" encoding="utf-8"?>
<sst xmlns="http://schemas.openxmlformats.org/spreadsheetml/2006/main" count="259" uniqueCount="133">
  <si>
    <t>PHỤ LỤC</t>
  </si>
  <si>
    <t xml:space="preserve">QUY ĐỊNH TIÊU CHUẨN, ĐỊNH MỨC SỬ DỤNG XE Ô TÔ PHỤC VỤ </t>
  </si>
  <si>
    <t>CÔNG TÁC CHUNG KHỐI SỞ, BAN, NGÀNH VÀ TƯƠNG ĐƯƠNG THÀNH PHỐ, TỔ CHỨC CHÍNH TRỊ - XÃ HỘI THÀNH PHỐ, ĐƠN VỊ SỰ NGHIỆP CÔNG LẬP TRỰC THUỘC ỦY BAN NHÂN DÂN THÀNH PHỐ HỒ CHÍ MINH</t>
  </si>
  <si>
    <t>STT</t>
  </si>
  <si>
    <t>Tên đơn vị</t>
  </si>
  <si>
    <t>Định mức tối đa (số lượng xe/đơn vị)</t>
  </si>
  <si>
    <t>Chủng loại xe ô tô</t>
  </si>
  <si>
    <t>Xe từ 4-5 chỗ ngồi</t>
  </si>
  <si>
    <r>
      <t xml:space="preserve">Xe từ 7-8 chỗ ngồi </t>
    </r>
    <r>
      <rPr>
        <b/>
        <sz val="12"/>
        <color rgb="FF000000"/>
        <rFont val="Times New Roman"/>
        <family val="1"/>
      </rPr>
      <t>(01 cầu hoặc 02 cầu)</t>
    </r>
  </si>
  <si>
    <t>Xe từ 12-16 chỗ ngồi</t>
  </si>
  <si>
    <t>Xe bán tải</t>
  </si>
  <si>
    <t>I</t>
  </si>
  <si>
    <t xml:space="preserve">SỞ, BAN, NGÀNH VÀ TƯƠNG ĐƯƠNG THÀNH PHỐ </t>
  </si>
  <si>
    <t>Sở Công Thương</t>
  </si>
  <si>
    <t>Sở Du lịch</t>
  </si>
  <si>
    <t>Sở Kế hoạch và Đầu tư</t>
  </si>
  <si>
    <t>Sở Tư pháp</t>
  </si>
  <si>
    <t>Sở Tài nguyên và Môi trường</t>
  </si>
  <si>
    <t>Sở Quy hoạch – Kiến trúc</t>
  </si>
  <si>
    <t>Sở Xây dựng</t>
  </si>
  <si>
    <t>Sở Tài chính</t>
  </si>
  <si>
    <t>Sở Nông nghiệp và Phát triển nông thôn</t>
  </si>
  <si>
    <t>Sở Lao động, Thương binh và Xã hội</t>
  </si>
  <si>
    <t>Sở Giáo dục và Đào tạo</t>
  </si>
  <si>
    <t>Sở Văn hóa và Thể thao</t>
  </si>
  <si>
    <t>Sở Giao thông vận tải</t>
  </si>
  <si>
    <t>Sở An toàn thực phẩm</t>
  </si>
  <si>
    <t>Sở Nội vụ</t>
  </si>
  <si>
    <t>Sở Khoa học và Công nghệ</t>
  </si>
  <si>
    <t>Sở Thông tin và Truyền thông</t>
  </si>
  <si>
    <t>Sở Y tế</t>
  </si>
  <si>
    <t>Thanh tra Thành phố</t>
  </si>
  <si>
    <t>Ủy ban về người Việt Nam ở nước ngoài</t>
  </si>
  <si>
    <t>Ban Dân tộc</t>
  </si>
  <si>
    <t xml:space="preserve">Ban Quản lý các Khu chế xuất và công nghiệp </t>
  </si>
  <si>
    <t>Ban quản lý Khu Công nghệ cao</t>
  </si>
  <si>
    <t>Ban Đổi mới quản lý doanh nghiệp</t>
  </si>
  <si>
    <t>Ban quản lý Khu Nông nghiệp Công nghệ cao</t>
  </si>
  <si>
    <t>Ban An toàn giao thông</t>
  </si>
  <si>
    <t>II</t>
  </si>
  <si>
    <t>UB MTTQ VN VÀ TỔ CHỨC CHÍNH TRỊ - XÃ HỘI THÀNH PHỐ</t>
  </si>
  <si>
    <t>Ủy ban Mặt trận Tổ quốc Việt Nam Thành phố</t>
  </si>
  <si>
    <t>Hội Nông dân Thành phố</t>
  </si>
  <si>
    <t>Hội Liên hiệp Phụ nữ Thành phố</t>
  </si>
  <si>
    <t>Hội Cựu chiến binh Thành phố</t>
  </si>
  <si>
    <t>Thành Đoàn Thành phố</t>
  </si>
  <si>
    <t>III</t>
  </si>
  <si>
    <t>ĐƠN VỊ SỰ NGHIỆP CÔNG LẬP TRỰC THUỘC UBND THÀNH PHỐ</t>
  </si>
  <si>
    <t>ĐVSNCL không thuộc lĩnh vực y tế, giáo dục và đào tạo, dạy nghề</t>
  </si>
  <si>
    <t>Ban Quản lý dự án đầu tư xây dựng hạ tầng đô thị Thành phố</t>
  </si>
  <si>
    <t>Ban Quản lý dự án đầu tư xây dựng các công trình dân dụng và công nghiệp Thành phố</t>
  </si>
  <si>
    <t>Ban Quản lý dự án đầu tư xây dựng các công trình giao thông Thành phố</t>
  </si>
  <si>
    <t>Ban Quản lý dự án đầu tư xây dựng các công trình nông nghiệp và phát triển nông thôn Thành phố</t>
  </si>
  <si>
    <t>Ban Quản lý Đường sắt đô thị Thành phố</t>
  </si>
  <si>
    <t>Ban Quản lý khu vực phát triển đô thị Thủ Thiêm</t>
  </si>
  <si>
    <t>Ban Quản lý khu vực phát triển đô thị Tây Bắc</t>
  </si>
  <si>
    <t>Ban Quản lý Khu Công viên Lịch sử - Văn hóa Dân tộc</t>
  </si>
  <si>
    <t>Đài Truyền hình Thành phố</t>
  </si>
  <si>
    <t>Đài Tiếng nói nhân dân Thành phố</t>
  </si>
  <si>
    <t>Trung tâm Xúc tiến thương mại và đầu tư</t>
  </si>
  <si>
    <t>Viện nghiên cứu phát triển Thành phố</t>
  </si>
  <si>
    <t>Lực lượng Thanh niên xung phong</t>
  </si>
  <si>
    <t>Báo Pháp luật Thành phố</t>
  </si>
  <si>
    <t>Tạp chí Doanh nhân Sài Gòn</t>
  </si>
  <si>
    <t>Tạp chí Du lịch Thành phố</t>
  </si>
  <si>
    <t>Tạp chí Giáo dục Thành phố</t>
  </si>
  <si>
    <t>Tạp chí Kinh tế Sài Gòn</t>
  </si>
  <si>
    <t>Trung tâm Chuyển đổi số Thành phố</t>
  </si>
  <si>
    <t>Trung tâm Phát triển quỹ đất Thành phố</t>
  </si>
  <si>
    <t>Trung tâm Cách mạng Công nghiệp lần thứ 4</t>
  </si>
  <si>
    <t>ĐVSNCL thuộc lĩnh vực y tế, giáo dục và đào tạo, dạy nghề</t>
  </si>
  <si>
    <t>Trường Đại học Y khoa Phạm Ngọc Thạch</t>
  </si>
  <si>
    <t>Trường Đại học Sài Gòn</t>
  </si>
  <si>
    <t>Trường Cao đẳng Giao thông vận tải</t>
  </si>
  <si>
    <t>Trường Cao đẳng Kỹ thuật Nguyễn Trường Tộ</t>
  </si>
  <si>
    <t>Trường Cao đẳng Kinh tế Thành phố</t>
  </si>
  <si>
    <t>Trường Cao đẳng Bách khoa Nam Sài Gòn</t>
  </si>
  <si>
    <t>Trường Cao đẳng Kinh tế - Kỹ thuật Thành phố</t>
  </si>
  <si>
    <t>Trường Cao đẳng Lý Tự Trọng Thành phố</t>
  </si>
  <si>
    <t>Trường Cao đẳng Công nghệ Thủ Đức</t>
  </si>
  <si>
    <t>Trường Cao đẳng Nghề Thành phố</t>
  </si>
  <si>
    <t>Trường Cao đẳng Văn hóa Nghệ thuật Thành phố</t>
  </si>
  <si>
    <t>Trường Cao đẳng Kiến trúc - Xây dựng Thành phố</t>
  </si>
  <si>
    <t>Trường Cao đẳng Kinh tế Kỹ thuật Thủ Đức</t>
  </si>
  <si>
    <t>Trường Cao đẳng Thủ Thiêm Thành phố</t>
  </si>
  <si>
    <t>Tổng cộng (I+II+III)</t>
  </si>
  <si>
    <t>Số biên chế
(theo dự thảo của phòng CS)</t>
  </si>
  <si>
    <t>Ghi chú</t>
  </si>
  <si>
    <t>Theo đề án vị trí việc làm được duyệt</t>
  </si>
  <si>
    <r>
      <t>Ban Quản lý Đầu tư và Xây dựng Khu đô thị mới Nam</t>
    </r>
    <r>
      <rPr>
        <sz val="12"/>
        <color rgb="FFFF0000"/>
        <rFont val="Times New Roman"/>
        <family val="1"/>
      </rPr>
      <t xml:space="preserve"> Thành phố</t>
    </r>
  </si>
  <si>
    <t>Đơn vị sự nghiệp nhóm 1 mới thành lập</t>
  </si>
  <si>
    <t xml:space="preserve">Đơn vị sự nghiệp không có số lượng biên chế tại đề án vị trí việc làm </t>
  </si>
  <si>
    <t xml:space="preserve">Không có số lượng biên chế tại đề án vị trí việc làm </t>
  </si>
  <si>
    <t>Đề án vị trí việc làm năm 2024: 31
Đề án vị trí việc làm năm 2026: 28</t>
  </si>
  <si>
    <t>Đã  thuộc số lượng của Sở Tài nguyên môi trường</t>
  </si>
  <si>
    <t>Theo Đề án vị trí việc làm được duyệt: 258 (04 đơn vị SNCL nhóm 2)</t>
  </si>
  <si>
    <t xml:space="preserve">Hỗ trợ, phục vụ: 01 lái xe </t>
  </si>
  <si>
    <t>Hỗ trợ, phục vụ: 6
Chuyên môn, nghiệp vụ: 64</t>
  </si>
  <si>
    <t>Theo Đề án vị trí việc làm được duyệt: 271</t>
  </si>
  <si>
    <t>Theo Đề án vị trí việc làm được duyệt: 288
Có mặt: 239</t>
  </si>
  <si>
    <t>Theo Đề án vị trí việc làm được duyệt: 161</t>
  </si>
  <si>
    <t>Tổng cộng biên chế và HĐLĐ không xác định thời hạn</t>
  </si>
  <si>
    <r>
      <t xml:space="preserve">Số biên chế (công chức + viên chức đơn vị loại 3,4) được giao 2024 </t>
    </r>
    <r>
      <rPr>
        <sz val="12"/>
        <color theme="1"/>
        <rFont val="Times New Roman"/>
        <family val="1"/>
      </rPr>
      <t>(toàn ngành)</t>
    </r>
  </si>
  <si>
    <r>
      <t xml:space="preserve">Số HĐLĐ không xác định thời hạn 2024 </t>
    </r>
    <r>
      <rPr>
        <sz val="12"/>
        <color theme="1"/>
        <rFont val="Times New Roman"/>
        <family val="1"/>
      </rPr>
      <t xml:space="preserve">(bao gồm cả các cơ quan, đơn vị thuộc, trực thuộc - nếu có; được cơ quan, người có thẩm quyền quyết định theo quy định của pháp luật) </t>
    </r>
    <r>
      <rPr>
        <sz val="12"/>
        <color rgb="FFFF0000"/>
        <rFont val="Times New Roman"/>
        <family val="1"/>
      </rPr>
      <t>(không bao gồm viên chức)</t>
    </r>
  </si>
  <si>
    <r>
      <t xml:space="preserve">Số viên chức của đơn vị loại 1,2 </t>
    </r>
    <r>
      <rPr>
        <sz val="12"/>
        <color rgb="FFFF0000"/>
        <rFont val="Times New Roman"/>
        <family val="1"/>
      </rPr>
      <t>(toàn ngành theo đề án vị trí việc làm được cơ quan, người có thẩm quyền phê duyệt)</t>
    </r>
  </si>
  <si>
    <t>Theo báo cáo của Sở Y tế tại Công văn số 1087/SYT-KHTC ngày 22/10/2024 về dự toán thu chi ngân sách nhà nước năm 2025, có phụ lục nhu cầu và nguồn CCCTL, trong đó tổng số biên chế được duyệt là 44.344 người, có mặt viên chức 28.547 người, hợp đồng thực hiện hỗ trợ: 3,438 người; hợp đồng thực hiện chuyên môn:6.121 người</t>
  </si>
  <si>
    <t>Công chức: 145
Viên chức:
- ĐV nhóm 3, 4: 10.764
- ĐV nhóm 1, 2: 135
HĐLĐ NĐ 111:
- Văn phòng Sở: 17
- ĐV nhóm 3, 4: 1.872
- ĐV nhóm 1, 2: 174</t>
  </si>
  <si>
    <r>
      <t xml:space="preserve">Cập nhật đến ngày 01/11/2024: số VC theo đề án VTVL là </t>
    </r>
    <r>
      <rPr>
        <sz val="12"/>
        <color rgb="FFFF0000"/>
        <rFont val="Times New Roman"/>
        <family val="1"/>
      </rPr>
      <t>319 có mặt 111</t>
    </r>
    <r>
      <rPr>
        <sz val="12"/>
        <color theme="1"/>
        <rFont val="Times New Roman"/>
        <family val="2"/>
      </rPr>
      <t>; số HĐLĐ: 197 (không xác dịnh thời hạn: 49, xác đinh thời hạn 148)</t>
    </r>
  </si>
  <si>
    <t>Đơn vị sự nghiệp loại 1 tự đảm bảo chi thường xuyên và chi đầu tư, hiện nay Đài không được giao chỉ tiêu số lượng viên chức, đồng thời vị trí việc làm của Đài không xác định số lượng viên chức chỉ xây dựng công việc và số lượng người lao động. Tuy nhiên, tại Đài Truyền hình Thành phố có 379 viên chức và 334 hợp đồng lao động không xác định thời hạn</t>
  </si>
  <si>
    <t>Đơn vị sự nghiệp loại 2 tự đảm bảo chi thường xuyên, hiện nay đv không được giao chỉ tiêu số lượng viên chức, đồng thời vị trí việc làm của đv không xác định số lượng viên chức chỉ xây dựng công việc và số lượng người lao động. Tuy nhiên, tại đv có 29 viên chức.</t>
  </si>
  <si>
    <t>Đơn vị sự nghiệp loại 2 tự đảm bảo chi thường xuyên, hiện nay đv không được giao chỉ tiêu số lượng viên chức, đồng thời vị trí việc làm của đv không xác định số lượng viên chức chỉ xây dựng công việc và số lượng người lao động. Tuy nhiên, tại đv có 3 viên chức và 92 hợp đồng lao động không xác định thời hạn.</t>
  </si>
  <si>
    <t>Hiện nay Sở Công Thương có Trung tâm hỗ trợ phát triển doanh nghiệp là đơn vị sự nghiệp loại 2, theo đó đề án vị trí việc làm tại không xác định số lượng viên chức chỉ xác định số lượng lao động; Tuy nhiên, hiện nay Trung tâm hiện nay có 16 viên chức và 24 người hợp đồng lao động không các định thời hạn</t>
  </si>
  <si>
    <t>Số liệu rà soát của Phòng HCSN ngày 18.11.2024</t>
  </si>
  <si>
    <r>
      <t xml:space="preserve"> - Sở Nội vụ đang trình điều chỉnh biên chế năm 2024 của đơn vị
- BQL KNNCNC được giao 30 chỉ tiêu (ngoài khoán) để thực hiện nhiệm vụ bảo vệ nhiệm vụ Khu; hiện có mặt 30/30 </t>
    </r>
    <r>
      <rPr>
        <sz val="12"/>
        <color rgb="FFFF0000"/>
        <rFont val="Times New Roman"/>
        <family val="1"/>
        <charset val="163"/>
      </rPr>
      <t xml:space="preserve">(trong đó: Hợp đồng không xác định thời hạn là 30) </t>
    </r>
  </si>
  <si>
    <r>
      <t xml:space="preserve">*Các đơn vị trực thuộc của Hội Liên hiệp Phụ nữ Thành phố không có Đề án vị trí việc làm; </t>
    </r>
    <r>
      <rPr>
        <sz val="12"/>
        <color rgb="FFFF0000"/>
        <rFont val="Times New Roman"/>
        <family val="1"/>
        <charset val="163"/>
      </rPr>
      <t>(trong đó: Hợp đồng không xác định thời hạn là 80)</t>
    </r>
  </si>
  <si>
    <r>
      <t xml:space="preserve">BQL Công viên Lịch sử - Văn hóa Dân tộc được giao 45 chỉ tiêu (ngoài khoán) để thực hiện nhiệm vụ bảo vệ nhiệm vụ Khu; hiện có mặt 37/45 </t>
    </r>
    <r>
      <rPr>
        <sz val="12"/>
        <color rgb="FFFF0000"/>
        <rFont val="Times New Roman"/>
        <family val="1"/>
        <charset val="163"/>
      </rPr>
      <t xml:space="preserve">(trong đó: Hợp đồng không xác định thời hạn là 11) </t>
    </r>
  </si>
  <si>
    <t xml:space="preserve">- BQL KCNC được giao 100 chỉ tiêu (ngoài khoán) để thực hiện nhiệm vụ bảo vệ nhiệm vụ Khu; hiện có mặt 76/100 (trong đó: Hợp đồng không xác định thời hạn là 59) </t>
  </si>
  <si>
    <t>Số biên chế</t>
  </si>
  <si>
    <t>Định mức</t>
  </si>
  <si>
    <t>TCĐM
(theo dự thảo của phòng CS)</t>
  </si>
  <si>
    <t>Định mức theo biên chế HCSN</t>
  </si>
  <si>
    <t>Chênh lệch 
(giữa CS /HCSN)</t>
  </si>
  <si>
    <t>tăng 1</t>
  </si>
  <si>
    <t>tăng 8</t>
  </si>
  <si>
    <t>tăng 3</t>
  </si>
  <si>
    <r>
      <t xml:space="preserve">Số HĐLĐ không xác định thời hạn 2024 </t>
    </r>
    <r>
      <rPr>
        <sz val="10"/>
        <color theme="1"/>
        <rFont val="Times New Roman"/>
        <family val="1"/>
      </rPr>
      <t xml:space="preserve">(bao gồm cả các cơ quan, đơn vị thuộc, trực thuộc - nếu có; được cơ quan, người có thẩm quyền quyết định theo quy định của pháp luật) </t>
    </r>
    <r>
      <rPr>
        <sz val="10"/>
        <color rgb="FFFF0000"/>
        <rFont val="Times New Roman"/>
        <family val="1"/>
      </rPr>
      <t>(không bao gồm viên chức)</t>
    </r>
  </si>
  <si>
    <r>
      <t xml:space="preserve">Cập nhật đến ngày 01/11/2024: số VC theo đề án VTVL là </t>
    </r>
    <r>
      <rPr>
        <sz val="11"/>
        <color rgb="FFFF0000"/>
        <rFont val="Times New Roman"/>
        <family val="1"/>
      </rPr>
      <t>319 có mặt 111</t>
    </r>
    <r>
      <rPr>
        <sz val="11"/>
        <color theme="1"/>
        <rFont val="Times New Roman"/>
        <family val="1"/>
      </rPr>
      <t>; số HĐLĐ: 197 (không xác dịnh thời hạn: 49, xác đinh thời hạn 148)</t>
    </r>
  </si>
  <si>
    <r>
      <t xml:space="preserve"> - Sở Nội vụ đang trình điều chỉnh biên chế năm 2024 của đơn vị
- BQL KNNCNC được giao 30 chỉ tiêu (ngoài khoán) để thực hiện nhiệm vụ bảo vệ nhiệm vụ Khu; hiện có mặt 30/30 </t>
    </r>
    <r>
      <rPr>
        <sz val="11"/>
        <color rgb="FFFF0000"/>
        <rFont val="Times New Roman"/>
        <family val="1"/>
      </rPr>
      <t xml:space="preserve">(trong đó: Hợp đồng không xác định thời hạn là 30) </t>
    </r>
  </si>
  <si>
    <r>
      <t xml:space="preserve">*Các đơn vị trực thuộc của Hội Liên hiệp Phụ nữ Thành phố không có Đề án vị trí việc làm; </t>
    </r>
    <r>
      <rPr>
        <sz val="11"/>
        <color rgb="FFFF0000"/>
        <rFont val="Times New Roman"/>
        <family val="1"/>
      </rPr>
      <t>(trong đó: Hợp đồng không xác định thời hạn là 80)</t>
    </r>
  </si>
  <si>
    <r>
      <t xml:space="preserve">BQL Công viên Lịch sử - Văn hóa Dân tộc được giao 45 chỉ tiêu (ngoài khoán) để thực hiện nhiệm vụ bảo vệ nhiệm vụ Khu; hiện có mặt 37/45 </t>
    </r>
    <r>
      <rPr>
        <sz val="11"/>
        <color rgb="FFFF0000"/>
        <rFont val="Times New Roman"/>
        <family val="1"/>
      </rPr>
      <t xml:space="preserve">(trong đó: Hợp đồng không xác định thời hạn là 11) </t>
    </r>
  </si>
  <si>
    <t>giảm 1</t>
  </si>
  <si>
    <r>
      <t xml:space="preserve">Đơn vị sự nghiệp loại 2 tự đảm bảo chi thường xuyên, hiện nay đv không được giao chỉ tiêu số lượng viên chức, đồng thời vị trí việc làm của đv không xác định số lượng viên chức chỉ xây dựng công việc và số lượng người lao động. Tuy nhiên, tại đv có 3 viên chức và </t>
    </r>
    <r>
      <rPr>
        <b/>
        <sz val="12"/>
        <color theme="1"/>
        <rFont val="Times New Roman"/>
        <family val="1"/>
      </rPr>
      <t>92 hợp đồng lao động không xác định thời hạn.</t>
    </r>
  </si>
  <si>
    <t>Đã trao đổi, xác nhận với HCSN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</si>
</sst>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8" x14ac:knownFonts="1">
    <font>
      <sz val="14"/>
      <color theme="1"/>
      <name val="Times New Roman"/>
      <family val="2"/>
    </font>
    <font>
      <b/>
      <sz val="14"/>
      <color theme="1"/>
      <name val="Times New Roman"/>
      <family val="1"/>
    </font>
    <font>
      <b/>
      <sz val="13"/>
      <color theme="1"/>
      <name val="Times New Roman"/>
      <family val="1"/>
    </font>
    <font>
      <sz val="14"/>
      <color theme="1"/>
      <name val="Times New Roman"/>
      <family val="1"/>
    </font>
    <font>
      <b/>
      <sz val="12"/>
      <color theme="1"/>
      <name val="Times New Roman"/>
      <family val="1"/>
    </font>
    <font>
      <b/>
      <sz val="12"/>
      <color rgb="FF000000"/>
      <name val="Times New Roman"/>
      <family val="1"/>
    </font>
    <font>
      <sz val="12"/>
      <color theme="1"/>
      <name val="Times New Roman"/>
      <family val="1"/>
    </font>
    <font>
      <sz val="12"/>
      <color rgb="FF000000"/>
      <name val="Times New Roman"/>
      <family val="1"/>
    </font>
    <font>
      <i/>
      <sz val="12"/>
      <color theme="1"/>
      <name val="Times New Roman"/>
      <family val="1"/>
    </font>
    <font>
      <i/>
      <sz val="12"/>
      <color rgb="FF000000"/>
      <name val="Times New Roman"/>
      <family val="1"/>
    </font>
    <font>
      <sz val="12"/>
      <color rgb="FFFF0000"/>
      <name val="Times New Roman"/>
      <family val="1"/>
    </font>
    <font>
      <sz val="12"/>
      <color theme="1"/>
      <name val="Calibri"/>
      <family val="2"/>
      <scheme val="minor"/>
    </font>
    <font>
      <sz val="10"/>
      <name val="Arial"/>
      <family val="2"/>
    </font>
    <font>
      <sz val="12"/>
      <color theme="1"/>
      <name val="Times New Roman"/>
      <family val="2"/>
    </font>
    <font>
      <sz val="12"/>
      <name val="Times New Roman"/>
      <family val="1"/>
    </font>
    <font>
      <b/>
      <sz val="12"/>
      <color rgb="FFFF0000"/>
      <name val="Times New Roman"/>
      <family val="1"/>
    </font>
    <font>
      <sz val="12"/>
      <color rgb="FFFF0000"/>
      <name val="Times New Roman"/>
      <family val="1"/>
      <charset val="163"/>
    </font>
    <font>
      <b/>
      <i/>
      <sz val="12"/>
      <color rgb="FF000000"/>
      <name val="Times New Roman"/>
      <family val="1"/>
    </font>
    <font>
      <b/>
      <sz val="12"/>
      <name val="Times New Roman"/>
      <family val="1"/>
    </font>
    <font>
      <b/>
      <i/>
      <sz val="14"/>
      <color theme="1"/>
      <name val="Times New Roman"/>
      <family val="1"/>
    </font>
    <font>
      <i/>
      <sz val="14"/>
      <color theme="1"/>
      <name val="Times New Roman"/>
      <family val="1"/>
    </font>
    <font>
      <b/>
      <sz val="10"/>
      <color theme="1"/>
      <name val="Times New Roman"/>
      <family val="1"/>
    </font>
    <font>
      <sz val="10"/>
      <color theme="1"/>
      <name val="Times New Roman"/>
      <family val="1"/>
    </font>
    <font>
      <sz val="10"/>
      <color rgb="FFFF0000"/>
      <name val="Times New Roman"/>
      <family val="1"/>
    </font>
    <font>
      <b/>
      <sz val="11"/>
      <color theme="1"/>
      <name val="Times New Roman"/>
      <family val="1"/>
    </font>
    <font>
      <sz val="11"/>
      <color theme="1"/>
      <name val="Times New Roman"/>
      <family val="1"/>
    </font>
    <font>
      <sz val="11"/>
      <color rgb="FFFF0000"/>
      <name val="Times New Roman"/>
      <family val="1"/>
    </font>
    <font>
      <i/>
      <sz val="10"/>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4">
    <xf numFmtId="0" fontId="0" fillId="0" borderId="0"/>
    <xf numFmtId="0" fontId="11" fillId="0" borderId="0"/>
    <xf numFmtId="43" fontId="11" fillId="0" borderId="0" applyFont="0" applyFill="0" applyBorder="0" applyAlignment="0" applyProtection="0"/>
    <xf numFmtId="0" fontId="12" fillId="0" borderId="0"/>
  </cellStyleXfs>
  <cellXfs count="74">
    <xf numFmtId="0" fontId="0" fillId="0" borderId="0" xfId="0"/>
    <xf numFmtId="0" fontId="3" fillId="0" borderId="0" xfId="0" applyFont="1" applyAlignment="1">
      <alignment horizontal="center" vertical="center"/>
    </xf>
    <xf numFmtId="0" fontId="4" fillId="0" borderId="3" xfId="0" applyFont="1" applyBorder="1" applyAlignment="1">
      <alignment horizontal="justify" vertical="center" wrapText="1"/>
    </xf>
    <xf numFmtId="3"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justify" vertical="center" wrapText="1"/>
    </xf>
    <xf numFmtId="0" fontId="7" fillId="0" borderId="3"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7" fillId="0" borderId="3" xfId="0" applyFont="1" applyBorder="1" applyAlignment="1">
      <alignment horizontal="justify" vertical="center" wrapText="1"/>
    </xf>
    <xf numFmtId="3"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3" fontId="4" fillId="0" borderId="3" xfId="0" applyNumberFormat="1" applyFont="1" applyBorder="1" applyAlignment="1">
      <alignment horizontal="center" vertical="center" wrapText="1"/>
    </xf>
    <xf numFmtId="0" fontId="14" fillId="0" borderId="3" xfId="0" applyFont="1" applyBorder="1" applyAlignment="1">
      <alignment horizontal="justify" vertical="center" wrapText="1"/>
    </xf>
    <xf numFmtId="0" fontId="14" fillId="0" borderId="3" xfId="0" applyFont="1" applyBorder="1" applyAlignment="1">
      <alignment horizontal="center" vertical="center" wrapText="1"/>
    </xf>
    <xf numFmtId="3" fontId="0" fillId="0" borderId="0" xfId="0" applyNumberFormat="1"/>
    <xf numFmtId="3" fontId="6"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justify" vertical="center" wrapText="1"/>
    </xf>
    <xf numFmtId="3" fontId="15" fillId="0" borderId="3" xfId="0" applyNumberFormat="1" applyFont="1" applyBorder="1" applyAlignment="1">
      <alignment horizontal="center" vertical="center" wrapText="1"/>
    </xf>
    <xf numFmtId="0" fontId="0" fillId="0" borderId="3" xfId="0" applyFill="1" applyBorder="1" applyAlignment="1">
      <alignment vertical="center"/>
    </xf>
    <xf numFmtId="0" fontId="13" fillId="0" borderId="3" xfId="0" applyFont="1" applyFill="1" applyBorder="1" applyAlignment="1">
      <alignment vertical="center" wrapText="1"/>
    </xf>
    <xf numFmtId="0" fontId="0" fillId="0" borderId="3" xfId="0" applyFill="1" applyBorder="1" applyAlignment="1">
      <alignment horizontal="left" vertical="center"/>
    </xf>
    <xf numFmtId="0" fontId="13" fillId="0" borderId="3" xfId="0" applyFont="1" applyFill="1" applyBorder="1" applyAlignment="1">
      <alignment horizontal="left" vertical="center" wrapText="1"/>
    </xf>
    <xf numFmtId="3" fontId="6" fillId="0" borderId="3" xfId="0" applyNumberFormat="1" applyFont="1" applyFill="1" applyBorder="1" applyAlignment="1">
      <alignment horizontal="left" vertical="center" wrapText="1"/>
    </xf>
    <xf numFmtId="0" fontId="13" fillId="0" borderId="3" xfId="0" quotePrefix="1" applyFont="1" applyFill="1" applyBorder="1" applyAlignment="1">
      <alignment horizontal="left" vertical="center" wrapText="1"/>
    </xf>
    <xf numFmtId="0" fontId="0" fillId="0" borderId="0" xfId="0" applyFill="1" applyAlignment="1">
      <alignment vertical="center"/>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 fillId="0" borderId="0" xfId="0" applyFont="1" applyAlignment="1">
      <alignment horizontal="center" vertical="center" wrapText="1"/>
    </xf>
    <xf numFmtId="0" fontId="1" fillId="3" borderId="0" xfId="0" applyFont="1" applyFill="1"/>
    <xf numFmtId="3" fontId="5" fillId="3" borderId="3"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3" fontId="4" fillId="3"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3" fontId="17" fillId="3"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 fillId="3" borderId="0" xfId="0" applyFont="1" applyFill="1" applyAlignment="1">
      <alignment horizontal="center" vertical="center" wrapText="1"/>
    </xf>
    <xf numFmtId="0" fontId="20" fillId="0" borderId="0" xfId="0" applyFont="1"/>
    <xf numFmtId="0" fontId="25" fillId="0" borderId="3" xfId="0" applyFont="1" applyFill="1" applyBorder="1" applyAlignment="1">
      <alignment vertical="center"/>
    </xf>
    <xf numFmtId="0" fontId="25" fillId="0" borderId="3" xfId="0" applyFont="1" applyFill="1" applyBorder="1" applyAlignment="1">
      <alignment vertical="center" wrapText="1"/>
    </xf>
    <xf numFmtId="0" fontId="25" fillId="0" borderId="3" xfId="0" applyFont="1" applyFill="1" applyBorder="1" applyAlignment="1">
      <alignment horizontal="left" vertical="center"/>
    </xf>
    <xf numFmtId="0" fontId="25" fillId="0" borderId="3" xfId="0" applyFont="1" applyFill="1" applyBorder="1" applyAlignment="1">
      <alignment horizontal="left" vertical="center" wrapText="1"/>
    </xf>
    <xf numFmtId="3" fontId="25" fillId="0" borderId="3" xfId="0" applyNumberFormat="1" applyFont="1" applyFill="1" applyBorder="1" applyAlignment="1">
      <alignment horizontal="left" vertical="center" wrapText="1"/>
    </xf>
    <xf numFmtId="0" fontId="25" fillId="0" borderId="3" xfId="0" quotePrefix="1" applyFont="1" applyFill="1" applyBorder="1" applyAlignment="1">
      <alignment horizontal="left" vertical="center" wrapText="1"/>
    </xf>
    <xf numFmtId="0" fontId="25" fillId="0" borderId="0" xfId="0" applyFont="1" applyFill="1" applyAlignment="1">
      <alignment vertical="center"/>
    </xf>
    <xf numFmtId="3" fontId="1" fillId="3"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3" fontId="1" fillId="0" borderId="3" xfId="0" applyNumberFormat="1" applyFont="1" applyBorder="1" applyAlignment="1">
      <alignment horizontal="center" vertical="center" wrapText="1"/>
    </xf>
    <xf numFmtId="3" fontId="19" fillId="3" borderId="3" xfId="0" applyNumberFormat="1" applyFont="1" applyFill="1" applyBorder="1" applyAlignment="1">
      <alignment horizontal="center" vertical="center" wrapText="1"/>
    </xf>
    <xf numFmtId="3" fontId="19" fillId="0" borderId="3" xfId="0" applyNumberFormat="1" applyFont="1" applyBorder="1" applyAlignment="1">
      <alignment horizontal="center" vertical="center" wrapText="1"/>
    </xf>
    <xf numFmtId="0" fontId="6" fillId="0"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0" fillId="2" borderId="0" xfId="0"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4" fillId="0" borderId="3" xfId="0" applyFont="1" applyBorder="1" applyAlignment="1">
      <alignment horizontal="center" vertical="center" wrapText="1"/>
    </xf>
    <xf numFmtId="0" fontId="24" fillId="0"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8" fillId="0" borderId="3" xfId="0" applyFont="1" applyBorder="1" applyAlignment="1">
      <alignment horizontal="justify" vertical="center" wrapText="1"/>
    </xf>
    <xf numFmtId="0" fontId="1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22" fillId="0" borderId="0" xfId="0" applyFont="1" applyAlignment="1">
      <alignment horizontal="center" vertical="center" wrapText="1"/>
    </xf>
    <xf numFmtId="0" fontId="27" fillId="0" borderId="0" xfId="0" applyFont="1" applyAlignment="1">
      <alignment horizontal="center" vertical="center" wrapText="1"/>
    </xf>
  </cellXfs>
  <cellStyles count="4">
    <cellStyle name="Comma 2" xfId="2" xr:uid="{00000000-0005-0000-0000-000000000000}"/>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9"/>
  <sheetViews>
    <sheetView tabSelected="1" topLeftCell="A55" zoomScale="86" zoomScaleNormal="86" workbookViewId="0">
      <selection activeCell="U64" sqref="U64"/>
    </sheetView>
  </sheetViews>
  <sheetFormatPr defaultRowHeight="18.75" x14ac:dyDescent="0.3"/>
  <cols>
    <col min="1" max="1" width="4.77734375" customWidth="1"/>
    <col min="2" max="2" width="20.44140625" customWidth="1"/>
    <col min="3" max="3" width="7.33203125" customWidth="1"/>
    <col min="4" max="4" width="7.33203125" style="33" customWidth="1"/>
    <col min="5" max="5" width="7.33203125" customWidth="1"/>
    <col min="6" max="6" width="13.77734375" customWidth="1"/>
    <col min="7" max="7" width="10.33203125" customWidth="1"/>
    <col min="8" max="8" width="10.5546875" customWidth="1"/>
    <col min="9" max="9" width="3.33203125" hidden="1" customWidth="1"/>
    <col min="10" max="10" width="4.109375" hidden="1" customWidth="1"/>
    <col min="11" max="11" width="3.21875" hidden="1" customWidth="1"/>
    <col min="12" max="12" width="5.44140625" hidden="1" customWidth="1"/>
    <col min="13" max="13" width="10" hidden="1" customWidth="1"/>
    <col min="14" max="14" width="22.6640625" style="48" customWidth="1"/>
    <col min="15" max="15" width="7.88671875" style="40" customWidth="1"/>
    <col min="16" max="16" width="7.88671875" style="32" customWidth="1"/>
    <col min="17" max="17" width="8.88671875" style="72"/>
  </cols>
  <sheetData>
    <row r="1" spans="1:16" x14ac:dyDescent="0.3">
      <c r="A1" s="58" t="s">
        <v>0</v>
      </c>
      <c r="B1" s="58"/>
      <c r="C1" s="58"/>
      <c r="D1" s="58"/>
      <c r="E1" s="58"/>
      <c r="F1" s="58"/>
      <c r="G1" s="58"/>
      <c r="H1" s="58"/>
      <c r="I1" s="58"/>
      <c r="J1" s="58"/>
      <c r="K1" s="58"/>
      <c r="L1" s="58"/>
      <c r="M1" s="58"/>
      <c r="N1" s="58"/>
    </row>
    <row r="2" spans="1:16" x14ac:dyDescent="0.3">
      <c r="A2" s="59" t="s">
        <v>1</v>
      </c>
      <c r="B2" s="59"/>
      <c r="C2" s="59"/>
      <c r="D2" s="59"/>
      <c r="E2" s="59"/>
      <c r="F2" s="59"/>
      <c r="G2" s="59"/>
      <c r="H2" s="59"/>
      <c r="I2" s="59"/>
      <c r="J2" s="59"/>
      <c r="K2" s="59"/>
      <c r="L2" s="59"/>
      <c r="M2" s="59"/>
      <c r="N2" s="59"/>
    </row>
    <row r="3" spans="1:16" ht="52.5" customHeight="1" x14ac:dyDescent="0.3">
      <c r="A3" s="60" t="s">
        <v>2</v>
      </c>
      <c r="B3" s="60"/>
      <c r="C3" s="60"/>
      <c r="D3" s="60"/>
      <c r="E3" s="60"/>
      <c r="F3" s="60"/>
      <c r="G3" s="60"/>
      <c r="H3" s="60"/>
      <c r="I3" s="60"/>
      <c r="J3" s="60"/>
      <c r="K3" s="60"/>
      <c r="L3" s="60"/>
      <c r="M3" s="60"/>
      <c r="N3" s="60"/>
    </row>
    <row r="4" spans="1:16" ht="18.75" customHeight="1" x14ac:dyDescent="0.3">
      <c r="A4" s="1"/>
      <c r="E4" s="57" t="s">
        <v>112</v>
      </c>
      <c r="F4" s="57"/>
      <c r="G4" s="57"/>
      <c r="H4" s="57"/>
      <c r="I4" s="57"/>
      <c r="J4" s="57"/>
      <c r="K4" s="57"/>
      <c r="L4" s="57"/>
      <c r="M4" s="57"/>
      <c r="N4" s="57"/>
    </row>
    <row r="5" spans="1:16" ht="57.75" customHeight="1" x14ac:dyDescent="0.3">
      <c r="A5" s="61" t="s">
        <v>3</v>
      </c>
      <c r="B5" s="61" t="s">
        <v>4</v>
      </c>
      <c r="C5" s="61" t="s">
        <v>119</v>
      </c>
      <c r="D5" s="61"/>
      <c r="E5" s="61" t="s">
        <v>101</v>
      </c>
      <c r="F5" s="61" t="s">
        <v>102</v>
      </c>
      <c r="G5" s="65" t="s">
        <v>104</v>
      </c>
      <c r="H5" s="63" t="s">
        <v>125</v>
      </c>
      <c r="I5" s="61" t="s">
        <v>5</v>
      </c>
      <c r="J5" s="61" t="s">
        <v>6</v>
      </c>
      <c r="K5" s="61"/>
      <c r="L5" s="61"/>
      <c r="M5" s="61"/>
      <c r="N5" s="62" t="s">
        <v>87</v>
      </c>
      <c r="O5" s="55" t="s">
        <v>120</v>
      </c>
      <c r="P5" s="56" t="s">
        <v>121</v>
      </c>
    </row>
    <row r="6" spans="1:16" ht="169.5" customHeight="1" x14ac:dyDescent="0.3">
      <c r="A6" s="61"/>
      <c r="B6" s="61"/>
      <c r="C6" s="30" t="s">
        <v>117</v>
      </c>
      <c r="D6" s="35" t="s">
        <v>118</v>
      </c>
      <c r="E6" s="61"/>
      <c r="F6" s="61"/>
      <c r="G6" s="65"/>
      <c r="H6" s="63"/>
      <c r="I6" s="61"/>
      <c r="J6" s="30" t="s">
        <v>7</v>
      </c>
      <c r="K6" s="30" t="s">
        <v>8</v>
      </c>
      <c r="L6" s="30" t="s">
        <v>9</v>
      </c>
      <c r="M6" s="30" t="s">
        <v>10</v>
      </c>
      <c r="N6" s="62"/>
      <c r="O6" s="55"/>
      <c r="P6" s="56"/>
    </row>
    <row r="7" spans="1:16" ht="51" customHeight="1" x14ac:dyDescent="0.3">
      <c r="A7" s="30" t="s">
        <v>11</v>
      </c>
      <c r="B7" s="2" t="s">
        <v>12</v>
      </c>
      <c r="C7" s="3">
        <v>69084</v>
      </c>
      <c r="D7" s="34">
        <v>336</v>
      </c>
      <c r="E7" s="3">
        <f t="shared" ref="E7:E46" si="0">F7+H7+G7</f>
        <v>73511</v>
      </c>
      <c r="F7" s="3">
        <f>SUM(F8:F34)</f>
        <v>25928</v>
      </c>
      <c r="G7" s="3">
        <f>SUM(G8:G34)</f>
        <v>40338</v>
      </c>
      <c r="H7" s="3">
        <f>SUM(H8:H34)</f>
        <v>7245</v>
      </c>
      <c r="I7" s="4">
        <v>336</v>
      </c>
      <c r="J7" s="4">
        <v>104</v>
      </c>
      <c r="K7" s="4">
        <v>136</v>
      </c>
      <c r="L7" s="4">
        <v>65</v>
      </c>
      <c r="M7" s="4">
        <v>31</v>
      </c>
      <c r="N7" s="42"/>
      <c r="O7" s="49">
        <v>351</v>
      </c>
      <c r="P7" s="50"/>
    </row>
    <row r="8" spans="1:16" ht="162" customHeight="1" x14ac:dyDescent="0.3">
      <c r="A8" s="5">
        <v>1</v>
      </c>
      <c r="B8" s="6" t="s">
        <v>13</v>
      </c>
      <c r="C8" s="5">
        <v>221</v>
      </c>
      <c r="D8" s="35">
        <v>5</v>
      </c>
      <c r="E8" s="3">
        <f t="shared" si="0"/>
        <v>234</v>
      </c>
      <c r="F8" s="5">
        <f>134+43</f>
        <v>177</v>
      </c>
      <c r="G8" s="5">
        <v>16</v>
      </c>
      <c r="H8" s="5">
        <v>41</v>
      </c>
      <c r="I8" s="30">
        <v>5</v>
      </c>
      <c r="J8" s="7">
        <v>1</v>
      </c>
      <c r="K8" s="7">
        <v>2</v>
      </c>
      <c r="L8" s="7">
        <v>1</v>
      </c>
      <c r="M8" s="7">
        <v>1</v>
      </c>
      <c r="N8" s="43" t="s">
        <v>111</v>
      </c>
      <c r="O8" s="49">
        <v>5</v>
      </c>
      <c r="P8" s="51">
        <f>D8-O8</f>
        <v>0</v>
      </c>
    </row>
    <row r="9" spans="1:16" x14ac:dyDescent="0.3">
      <c r="A9" s="5">
        <v>2</v>
      </c>
      <c r="B9" s="6" t="s">
        <v>14</v>
      </c>
      <c r="C9" s="5">
        <v>94</v>
      </c>
      <c r="D9" s="35">
        <v>3</v>
      </c>
      <c r="E9" s="3">
        <f t="shared" si="0"/>
        <v>113</v>
      </c>
      <c r="F9" s="5">
        <f>56+48</f>
        <v>104</v>
      </c>
      <c r="G9" s="5"/>
      <c r="H9" s="5">
        <v>9</v>
      </c>
      <c r="I9" s="30">
        <v>3</v>
      </c>
      <c r="J9" s="7">
        <v>1</v>
      </c>
      <c r="K9" s="7">
        <v>1</v>
      </c>
      <c r="L9" s="7">
        <v>1</v>
      </c>
      <c r="M9" s="7">
        <v>0</v>
      </c>
      <c r="N9" s="42"/>
      <c r="O9" s="49">
        <v>4</v>
      </c>
      <c r="P9" s="51" t="s">
        <v>122</v>
      </c>
    </row>
    <row r="10" spans="1:16" x14ac:dyDescent="0.3">
      <c r="A10" s="5">
        <v>3</v>
      </c>
      <c r="B10" s="6" t="s">
        <v>15</v>
      </c>
      <c r="C10" s="5">
        <v>210</v>
      </c>
      <c r="D10" s="35">
        <v>5</v>
      </c>
      <c r="E10" s="3">
        <f t="shared" si="0"/>
        <v>208</v>
      </c>
      <c r="F10" s="5">
        <f>175+17</f>
        <v>192</v>
      </c>
      <c r="G10" s="5"/>
      <c r="H10" s="5">
        <v>16</v>
      </c>
      <c r="I10" s="30">
        <v>5</v>
      </c>
      <c r="J10" s="7">
        <v>1</v>
      </c>
      <c r="K10" s="7">
        <v>3</v>
      </c>
      <c r="L10" s="7">
        <v>1</v>
      </c>
      <c r="M10" s="7">
        <v>0</v>
      </c>
      <c r="N10" s="42"/>
      <c r="O10" s="49">
        <v>5</v>
      </c>
      <c r="P10" s="51">
        <f t="shared" ref="P10:P71" si="1">D10-O10</f>
        <v>0</v>
      </c>
    </row>
    <row r="11" spans="1:16" x14ac:dyDescent="0.3">
      <c r="A11" s="5">
        <v>4</v>
      </c>
      <c r="B11" s="6" t="s">
        <v>16</v>
      </c>
      <c r="C11" s="5">
        <v>376</v>
      </c>
      <c r="D11" s="35">
        <v>6</v>
      </c>
      <c r="E11" s="3">
        <f t="shared" si="0"/>
        <v>374</v>
      </c>
      <c r="F11" s="5">
        <f>95+29</f>
        <v>124</v>
      </c>
      <c r="G11" s="5">
        <v>189</v>
      </c>
      <c r="H11" s="5">
        <v>61</v>
      </c>
      <c r="I11" s="30">
        <v>6</v>
      </c>
      <c r="J11" s="7">
        <v>2</v>
      </c>
      <c r="K11" s="7">
        <v>4</v>
      </c>
      <c r="L11" s="7">
        <v>0</v>
      </c>
      <c r="M11" s="7">
        <v>0</v>
      </c>
      <c r="N11" s="42"/>
      <c r="O11" s="49">
        <v>6</v>
      </c>
      <c r="P11" s="51">
        <f t="shared" si="1"/>
        <v>0</v>
      </c>
    </row>
    <row r="12" spans="1:16" ht="43.5" customHeight="1" x14ac:dyDescent="0.3">
      <c r="A12" s="5">
        <v>5</v>
      </c>
      <c r="B12" s="6" t="s">
        <v>17</v>
      </c>
      <c r="C12" s="8">
        <v>1817</v>
      </c>
      <c r="D12" s="36">
        <v>11</v>
      </c>
      <c r="E12" s="3">
        <f t="shared" si="0"/>
        <v>1756</v>
      </c>
      <c r="F12" s="8">
        <f>253+222</f>
        <v>475</v>
      </c>
      <c r="G12" s="8">
        <v>699</v>
      </c>
      <c r="H12" s="8">
        <v>582</v>
      </c>
      <c r="I12" s="30">
        <v>11</v>
      </c>
      <c r="J12" s="7">
        <v>2</v>
      </c>
      <c r="K12" s="7">
        <v>3</v>
      </c>
      <c r="L12" s="7">
        <v>2</v>
      </c>
      <c r="M12" s="7">
        <v>4</v>
      </c>
      <c r="N12" s="42"/>
      <c r="O12" s="49">
        <v>11</v>
      </c>
      <c r="P12" s="51">
        <f t="shared" si="1"/>
        <v>0</v>
      </c>
    </row>
    <row r="13" spans="1:16" x14ac:dyDescent="0.3">
      <c r="A13" s="5">
        <v>6</v>
      </c>
      <c r="B13" s="6" t="s">
        <v>18</v>
      </c>
      <c r="C13" s="5">
        <v>209</v>
      </c>
      <c r="D13" s="35">
        <v>5</v>
      </c>
      <c r="E13" s="3">
        <f t="shared" si="0"/>
        <v>171</v>
      </c>
      <c r="F13" s="5">
        <f>111+47</f>
        <v>158</v>
      </c>
      <c r="G13" s="5"/>
      <c r="H13" s="5">
        <v>13</v>
      </c>
      <c r="I13" s="30">
        <v>5</v>
      </c>
      <c r="J13" s="7">
        <v>1</v>
      </c>
      <c r="K13" s="7">
        <v>2</v>
      </c>
      <c r="L13" s="7">
        <v>1</v>
      </c>
      <c r="M13" s="7">
        <v>1</v>
      </c>
      <c r="N13" s="42"/>
      <c r="O13" s="49">
        <v>4</v>
      </c>
      <c r="P13" s="51" t="s">
        <v>130</v>
      </c>
    </row>
    <row r="14" spans="1:16" x14ac:dyDescent="0.3">
      <c r="A14" s="5">
        <v>7</v>
      </c>
      <c r="B14" s="6" t="s">
        <v>19</v>
      </c>
      <c r="C14" s="8">
        <v>1419</v>
      </c>
      <c r="D14" s="36">
        <v>10</v>
      </c>
      <c r="E14" s="3">
        <f t="shared" si="0"/>
        <v>1469</v>
      </c>
      <c r="F14" s="8">
        <f>1041+370</f>
        <v>1411</v>
      </c>
      <c r="G14" s="8"/>
      <c r="H14" s="8">
        <v>58</v>
      </c>
      <c r="I14" s="30">
        <v>10</v>
      </c>
      <c r="J14" s="7">
        <v>1</v>
      </c>
      <c r="K14" s="7">
        <v>7</v>
      </c>
      <c r="L14" s="7">
        <v>1</v>
      </c>
      <c r="M14" s="7">
        <v>1</v>
      </c>
      <c r="N14" s="42"/>
      <c r="O14" s="49">
        <v>10</v>
      </c>
      <c r="P14" s="51">
        <f t="shared" si="1"/>
        <v>0</v>
      </c>
    </row>
    <row r="15" spans="1:16" x14ac:dyDescent="0.3">
      <c r="A15" s="5">
        <v>8</v>
      </c>
      <c r="B15" s="6" t="s">
        <v>20</v>
      </c>
      <c r="C15" s="5">
        <v>248</v>
      </c>
      <c r="D15" s="35">
        <v>5</v>
      </c>
      <c r="E15" s="3">
        <f t="shared" si="0"/>
        <v>252</v>
      </c>
      <c r="F15" s="5">
        <v>231</v>
      </c>
      <c r="G15" s="5"/>
      <c r="H15" s="5">
        <v>21</v>
      </c>
      <c r="I15" s="30">
        <v>5</v>
      </c>
      <c r="J15" s="7">
        <v>1</v>
      </c>
      <c r="K15" s="7">
        <v>4</v>
      </c>
      <c r="L15" s="7">
        <v>0</v>
      </c>
      <c r="M15" s="7">
        <v>0</v>
      </c>
      <c r="N15" s="42"/>
      <c r="O15" s="49">
        <v>5</v>
      </c>
      <c r="P15" s="51">
        <f t="shared" si="1"/>
        <v>0</v>
      </c>
    </row>
    <row r="16" spans="1:16" ht="34.5" customHeight="1" x14ac:dyDescent="0.3">
      <c r="A16" s="5">
        <v>9</v>
      </c>
      <c r="B16" s="6" t="s">
        <v>21</v>
      </c>
      <c r="C16" s="8">
        <v>1056</v>
      </c>
      <c r="D16" s="36">
        <v>8</v>
      </c>
      <c r="E16" s="3">
        <f t="shared" si="0"/>
        <v>1190</v>
      </c>
      <c r="F16" s="8">
        <f>513+535</f>
        <v>1048</v>
      </c>
      <c r="G16" s="8">
        <v>0</v>
      </c>
      <c r="H16" s="8">
        <v>142</v>
      </c>
      <c r="I16" s="30">
        <v>8</v>
      </c>
      <c r="J16" s="7">
        <v>0</v>
      </c>
      <c r="K16" s="7">
        <v>4</v>
      </c>
      <c r="L16" s="7">
        <v>2</v>
      </c>
      <c r="M16" s="7">
        <v>2</v>
      </c>
      <c r="N16" s="44"/>
      <c r="O16" s="49">
        <v>9</v>
      </c>
      <c r="P16" s="51" t="s">
        <v>122</v>
      </c>
    </row>
    <row r="17" spans="1:16" ht="34.5" customHeight="1" x14ac:dyDescent="0.3">
      <c r="A17" s="5">
        <v>10</v>
      </c>
      <c r="B17" s="6" t="s">
        <v>22</v>
      </c>
      <c r="C17" s="8">
        <v>3266</v>
      </c>
      <c r="D17" s="36">
        <v>16</v>
      </c>
      <c r="E17" s="3">
        <f t="shared" si="0"/>
        <v>3477</v>
      </c>
      <c r="F17" s="8">
        <f>250+3067</f>
        <v>3317</v>
      </c>
      <c r="G17" s="8"/>
      <c r="H17" s="8">
        <v>160</v>
      </c>
      <c r="I17" s="30">
        <v>16</v>
      </c>
      <c r="J17" s="7">
        <v>5</v>
      </c>
      <c r="K17" s="7">
        <v>10</v>
      </c>
      <c r="L17" s="7">
        <v>1</v>
      </c>
      <c r="M17" s="7">
        <v>0</v>
      </c>
      <c r="N17" s="44"/>
      <c r="O17" s="49">
        <v>16</v>
      </c>
      <c r="P17" s="51">
        <f t="shared" si="1"/>
        <v>0</v>
      </c>
    </row>
    <row r="18" spans="1:16" ht="126" customHeight="1" x14ac:dyDescent="0.3">
      <c r="A18" s="5">
        <v>11</v>
      </c>
      <c r="B18" s="6" t="s">
        <v>23</v>
      </c>
      <c r="C18" s="8">
        <v>10764</v>
      </c>
      <c r="D18" s="36">
        <v>41</v>
      </c>
      <c r="E18" s="3">
        <f t="shared" si="0"/>
        <v>13107</v>
      </c>
      <c r="F18" s="8">
        <f>145+10764</f>
        <v>10909</v>
      </c>
      <c r="G18" s="8">
        <v>135</v>
      </c>
      <c r="H18" s="8">
        <v>2063</v>
      </c>
      <c r="I18" s="30">
        <v>41</v>
      </c>
      <c r="J18" s="7">
        <v>10</v>
      </c>
      <c r="K18" s="7">
        <v>11</v>
      </c>
      <c r="L18" s="7">
        <v>10</v>
      </c>
      <c r="M18" s="7">
        <v>10</v>
      </c>
      <c r="N18" s="45" t="s">
        <v>106</v>
      </c>
      <c r="O18" s="49">
        <v>49</v>
      </c>
      <c r="P18" s="51" t="s">
        <v>123</v>
      </c>
    </row>
    <row r="19" spans="1:16" x14ac:dyDescent="0.3">
      <c r="A19" s="5">
        <v>12</v>
      </c>
      <c r="B19" s="6" t="s">
        <v>24</v>
      </c>
      <c r="C19" s="5">
        <v>994</v>
      </c>
      <c r="D19" s="35">
        <v>8</v>
      </c>
      <c r="E19" s="3">
        <f t="shared" si="0"/>
        <v>1291</v>
      </c>
      <c r="F19" s="5">
        <f>140+854</f>
        <v>994</v>
      </c>
      <c r="G19" s="5"/>
      <c r="H19" s="5">
        <v>297</v>
      </c>
      <c r="I19" s="30">
        <v>8</v>
      </c>
      <c r="J19" s="7">
        <v>2</v>
      </c>
      <c r="K19" s="7">
        <v>4</v>
      </c>
      <c r="L19" s="7">
        <v>1</v>
      </c>
      <c r="M19" s="7">
        <v>1</v>
      </c>
      <c r="N19" s="44"/>
      <c r="O19" s="49">
        <v>9</v>
      </c>
      <c r="P19" s="51" t="s">
        <v>122</v>
      </c>
    </row>
    <row r="20" spans="1:16" ht="45" x14ac:dyDescent="0.3">
      <c r="A20" s="5">
        <v>13</v>
      </c>
      <c r="B20" s="13" t="s">
        <v>25</v>
      </c>
      <c r="C20" s="8">
        <v>1451</v>
      </c>
      <c r="D20" s="36">
        <v>10</v>
      </c>
      <c r="E20" s="3">
        <f t="shared" si="0"/>
        <v>1474</v>
      </c>
      <c r="F20" s="8">
        <f>332+835</f>
        <v>1167</v>
      </c>
      <c r="G20" s="8">
        <v>258</v>
      </c>
      <c r="H20" s="8">
        <v>49</v>
      </c>
      <c r="I20" s="30">
        <v>10</v>
      </c>
      <c r="J20" s="7">
        <v>2</v>
      </c>
      <c r="K20" s="7">
        <v>5</v>
      </c>
      <c r="L20" s="7">
        <v>1</v>
      </c>
      <c r="M20" s="7">
        <v>2</v>
      </c>
      <c r="N20" s="45" t="s">
        <v>95</v>
      </c>
      <c r="O20" s="49">
        <v>10</v>
      </c>
      <c r="P20" s="51">
        <f t="shared" si="1"/>
        <v>0</v>
      </c>
    </row>
    <row r="21" spans="1:16" x14ac:dyDescent="0.3">
      <c r="A21" s="5">
        <v>14</v>
      </c>
      <c r="B21" s="6" t="s">
        <v>26</v>
      </c>
      <c r="C21" s="5">
        <v>369</v>
      </c>
      <c r="D21" s="35">
        <v>6</v>
      </c>
      <c r="E21" s="3">
        <f t="shared" si="0"/>
        <v>378</v>
      </c>
      <c r="F21" s="5">
        <f>304+57</f>
        <v>361</v>
      </c>
      <c r="G21" s="5"/>
      <c r="H21" s="5">
        <v>17</v>
      </c>
      <c r="I21" s="30">
        <v>6</v>
      </c>
      <c r="J21" s="7">
        <v>2</v>
      </c>
      <c r="K21" s="7">
        <v>1</v>
      </c>
      <c r="L21" s="7">
        <v>2</v>
      </c>
      <c r="M21" s="7">
        <v>1</v>
      </c>
      <c r="N21" s="44"/>
      <c r="O21" s="49">
        <v>6</v>
      </c>
      <c r="P21" s="51">
        <f t="shared" si="1"/>
        <v>0</v>
      </c>
    </row>
    <row r="22" spans="1:16" x14ac:dyDescent="0.3">
      <c r="A22" s="5">
        <v>15</v>
      </c>
      <c r="B22" s="6" t="s">
        <v>27</v>
      </c>
      <c r="C22" s="5">
        <v>179</v>
      </c>
      <c r="D22" s="35">
        <v>4</v>
      </c>
      <c r="E22" s="3">
        <f t="shared" si="0"/>
        <v>196</v>
      </c>
      <c r="F22" s="5">
        <f>143+37</f>
        <v>180</v>
      </c>
      <c r="G22" s="5"/>
      <c r="H22" s="5">
        <v>16</v>
      </c>
      <c r="I22" s="30">
        <v>4</v>
      </c>
      <c r="J22" s="7">
        <v>1</v>
      </c>
      <c r="K22" s="7">
        <v>1</v>
      </c>
      <c r="L22" s="7">
        <v>1</v>
      </c>
      <c r="M22" s="7">
        <v>1</v>
      </c>
      <c r="N22" s="44"/>
      <c r="O22" s="49">
        <v>4</v>
      </c>
      <c r="P22" s="51">
        <f t="shared" si="1"/>
        <v>0</v>
      </c>
    </row>
    <row r="23" spans="1:16" ht="87" customHeight="1" x14ac:dyDescent="0.3">
      <c r="A23" s="5">
        <v>16</v>
      </c>
      <c r="B23" s="6" t="s">
        <v>28</v>
      </c>
      <c r="C23" s="5">
        <v>476</v>
      </c>
      <c r="D23" s="35">
        <v>7</v>
      </c>
      <c r="E23" s="3">
        <f t="shared" si="0"/>
        <v>725</v>
      </c>
      <c r="F23" s="5">
        <f>109+100</f>
        <v>209</v>
      </c>
      <c r="G23" s="5">
        <v>319</v>
      </c>
      <c r="H23" s="5">
        <v>197</v>
      </c>
      <c r="I23" s="30">
        <v>7</v>
      </c>
      <c r="J23" s="7">
        <v>1</v>
      </c>
      <c r="K23" s="7">
        <v>3</v>
      </c>
      <c r="L23" s="7">
        <v>1</v>
      </c>
      <c r="M23" s="7">
        <v>2</v>
      </c>
      <c r="N23" s="45" t="s">
        <v>126</v>
      </c>
      <c r="O23" s="49">
        <v>7</v>
      </c>
      <c r="P23" s="51">
        <f t="shared" si="1"/>
        <v>0</v>
      </c>
    </row>
    <row r="24" spans="1:16" ht="42.75" customHeight="1" x14ac:dyDescent="0.3">
      <c r="A24" s="5">
        <v>17</v>
      </c>
      <c r="B24" s="6" t="s">
        <v>29</v>
      </c>
      <c r="C24" s="5">
        <v>118</v>
      </c>
      <c r="D24" s="35">
        <v>4</v>
      </c>
      <c r="E24" s="3">
        <f t="shared" si="0"/>
        <v>108</v>
      </c>
      <c r="F24" s="5">
        <f>73+14</f>
        <v>87</v>
      </c>
      <c r="G24" s="5">
        <v>6</v>
      </c>
      <c r="H24" s="5">
        <v>15</v>
      </c>
      <c r="I24" s="30">
        <v>4</v>
      </c>
      <c r="J24" s="7">
        <v>1</v>
      </c>
      <c r="K24" s="7">
        <v>1</v>
      </c>
      <c r="L24" s="7">
        <v>2</v>
      </c>
      <c r="M24" s="7">
        <v>0</v>
      </c>
      <c r="N24" s="44"/>
      <c r="O24" s="49">
        <v>4</v>
      </c>
      <c r="P24" s="51">
        <f t="shared" si="1"/>
        <v>0</v>
      </c>
    </row>
    <row r="25" spans="1:16" ht="177" customHeight="1" x14ac:dyDescent="0.3">
      <c r="A25" s="5">
        <v>18</v>
      </c>
      <c r="B25" s="6" t="s">
        <v>30</v>
      </c>
      <c r="C25" s="8">
        <v>45023</v>
      </c>
      <c r="D25" s="36">
        <v>155</v>
      </c>
      <c r="E25" s="3">
        <f t="shared" si="0"/>
        <v>45997</v>
      </c>
      <c r="F25" s="8">
        <v>3961</v>
      </c>
      <c r="G25" s="8">
        <v>38716</v>
      </c>
      <c r="H25" s="8">
        <v>3320</v>
      </c>
      <c r="I25" s="30">
        <v>155</v>
      </c>
      <c r="J25" s="7">
        <v>60</v>
      </c>
      <c r="K25" s="7">
        <v>60</v>
      </c>
      <c r="L25" s="7">
        <v>32</v>
      </c>
      <c r="M25" s="7">
        <v>3</v>
      </c>
      <c r="N25" s="46" t="s">
        <v>105</v>
      </c>
      <c r="O25" s="49">
        <v>158</v>
      </c>
      <c r="P25" s="51" t="s">
        <v>124</v>
      </c>
    </row>
    <row r="26" spans="1:16" x14ac:dyDescent="0.3">
      <c r="A26" s="5">
        <v>19</v>
      </c>
      <c r="B26" s="6" t="s">
        <v>31</v>
      </c>
      <c r="C26" s="5">
        <v>153</v>
      </c>
      <c r="D26" s="35">
        <v>4</v>
      </c>
      <c r="E26" s="3">
        <f t="shared" si="0"/>
        <v>148</v>
      </c>
      <c r="F26" s="14">
        <f>148</f>
        <v>148</v>
      </c>
      <c r="G26" s="14"/>
      <c r="H26" s="5">
        <v>0</v>
      </c>
      <c r="I26" s="30">
        <v>4</v>
      </c>
      <c r="J26" s="7">
        <v>1</v>
      </c>
      <c r="K26" s="7">
        <v>2</v>
      </c>
      <c r="L26" s="7">
        <v>1</v>
      </c>
      <c r="M26" s="7">
        <v>0</v>
      </c>
      <c r="N26" s="44"/>
      <c r="O26" s="49">
        <v>4</v>
      </c>
      <c r="P26" s="51">
        <f t="shared" si="1"/>
        <v>0</v>
      </c>
    </row>
    <row r="27" spans="1:16" ht="30" customHeight="1" x14ac:dyDescent="0.3">
      <c r="A27" s="5">
        <v>20</v>
      </c>
      <c r="B27" s="6" t="s">
        <v>32</v>
      </c>
      <c r="C27" s="5">
        <v>26</v>
      </c>
      <c r="D27" s="35">
        <v>2</v>
      </c>
      <c r="E27" s="3">
        <f t="shared" si="0"/>
        <v>31</v>
      </c>
      <c r="F27" s="5">
        <v>26</v>
      </c>
      <c r="G27" s="5"/>
      <c r="H27" s="5">
        <v>5</v>
      </c>
      <c r="I27" s="30">
        <v>2</v>
      </c>
      <c r="J27" s="7">
        <v>1</v>
      </c>
      <c r="K27" s="7">
        <v>1</v>
      </c>
      <c r="L27" s="7">
        <v>0</v>
      </c>
      <c r="M27" s="7">
        <v>0</v>
      </c>
      <c r="N27" s="44"/>
      <c r="O27" s="49">
        <v>2</v>
      </c>
      <c r="P27" s="51">
        <f t="shared" si="1"/>
        <v>0</v>
      </c>
    </row>
    <row r="28" spans="1:16" ht="60" x14ac:dyDescent="0.3">
      <c r="A28" s="5">
        <v>21</v>
      </c>
      <c r="B28" s="6" t="s">
        <v>33</v>
      </c>
      <c r="C28" s="5">
        <v>31</v>
      </c>
      <c r="D28" s="35">
        <v>2</v>
      </c>
      <c r="E28" s="3">
        <f t="shared" si="0"/>
        <v>35</v>
      </c>
      <c r="F28" s="5">
        <v>31</v>
      </c>
      <c r="G28" s="5"/>
      <c r="H28" s="5">
        <v>4</v>
      </c>
      <c r="I28" s="30">
        <v>2</v>
      </c>
      <c r="J28" s="7">
        <v>1</v>
      </c>
      <c r="K28" s="7">
        <v>1</v>
      </c>
      <c r="L28" s="7">
        <v>0</v>
      </c>
      <c r="M28" s="7">
        <v>0</v>
      </c>
      <c r="N28" s="46" t="s">
        <v>93</v>
      </c>
      <c r="O28" s="49">
        <v>2</v>
      </c>
      <c r="P28" s="51">
        <f t="shared" si="1"/>
        <v>0</v>
      </c>
    </row>
    <row r="29" spans="1:16" ht="83.25" customHeight="1" x14ac:dyDescent="0.3">
      <c r="A29" s="5">
        <v>22</v>
      </c>
      <c r="B29" s="9" t="s">
        <v>34</v>
      </c>
      <c r="C29" s="5">
        <v>106</v>
      </c>
      <c r="D29" s="35">
        <v>4</v>
      </c>
      <c r="E29" s="3">
        <f t="shared" si="0"/>
        <v>106</v>
      </c>
      <c r="F29" s="5">
        <v>98</v>
      </c>
      <c r="G29" s="5"/>
      <c r="H29" s="5">
        <v>8</v>
      </c>
      <c r="I29" s="30">
        <v>4</v>
      </c>
      <c r="J29" s="7">
        <v>2</v>
      </c>
      <c r="K29" s="7">
        <v>1</v>
      </c>
      <c r="L29" s="7">
        <v>1</v>
      </c>
      <c r="M29" s="7">
        <v>0</v>
      </c>
      <c r="N29" s="47"/>
      <c r="O29" s="49">
        <v>4</v>
      </c>
      <c r="P29" s="51">
        <f t="shared" si="1"/>
        <v>0</v>
      </c>
    </row>
    <row r="30" spans="1:16" ht="90" customHeight="1" x14ac:dyDescent="0.3">
      <c r="A30" s="5">
        <v>23</v>
      </c>
      <c r="B30" s="6" t="s">
        <v>35</v>
      </c>
      <c r="C30" s="5">
        <v>177</v>
      </c>
      <c r="D30" s="35">
        <v>4</v>
      </c>
      <c r="E30" s="3">
        <f t="shared" si="0"/>
        <v>271</v>
      </c>
      <c r="F30" s="5">
        <f>71+117</f>
        <v>188</v>
      </c>
      <c r="G30" s="5"/>
      <c r="H30" s="5">
        <f>24+59</f>
        <v>83</v>
      </c>
      <c r="I30" s="30">
        <v>4</v>
      </c>
      <c r="J30" s="7">
        <v>1</v>
      </c>
      <c r="K30" s="7">
        <v>1</v>
      </c>
      <c r="L30" s="7">
        <v>2</v>
      </c>
      <c r="M30" s="7">
        <v>0</v>
      </c>
      <c r="N30" s="47" t="s">
        <v>116</v>
      </c>
      <c r="O30" s="49">
        <v>5</v>
      </c>
      <c r="P30" s="51" t="s">
        <v>122</v>
      </c>
    </row>
    <row r="31" spans="1:16" ht="45" customHeight="1" x14ac:dyDescent="0.3">
      <c r="A31" s="5">
        <v>24</v>
      </c>
      <c r="B31" s="6" t="s">
        <v>89</v>
      </c>
      <c r="C31" s="5">
        <v>38</v>
      </c>
      <c r="D31" s="35">
        <v>2</v>
      </c>
      <c r="E31" s="3">
        <f t="shared" si="0"/>
        <v>43</v>
      </c>
      <c r="F31" s="5">
        <v>38</v>
      </c>
      <c r="G31" s="5"/>
      <c r="H31" s="5">
        <v>5</v>
      </c>
      <c r="I31" s="30">
        <v>2</v>
      </c>
      <c r="J31" s="7">
        <v>1</v>
      </c>
      <c r="K31" s="7">
        <v>1</v>
      </c>
      <c r="L31" s="7">
        <v>0</v>
      </c>
      <c r="M31" s="7">
        <v>0</v>
      </c>
      <c r="N31" s="44"/>
      <c r="O31" s="49">
        <v>2</v>
      </c>
      <c r="P31" s="51">
        <f t="shared" si="1"/>
        <v>0</v>
      </c>
    </row>
    <row r="32" spans="1:16" ht="32.25" customHeight="1" x14ac:dyDescent="0.3">
      <c r="A32" s="5">
        <v>25</v>
      </c>
      <c r="B32" s="6" t="s">
        <v>36</v>
      </c>
      <c r="C32" s="5">
        <v>12</v>
      </c>
      <c r="D32" s="35">
        <v>2</v>
      </c>
      <c r="E32" s="3">
        <f t="shared" si="0"/>
        <v>14</v>
      </c>
      <c r="F32" s="5">
        <v>12</v>
      </c>
      <c r="G32" s="5"/>
      <c r="H32" s="5">
        <v>2</v>
      </c>
      <c r="I32" s="30">
        <v>2</v>
      </c>
      <c r="J32" s="7">
        <v>1</v>
      </c>
      <c r="K32" s="7">
        <v>1</v>
      </c>
      <c r="L32" s="7">
        <v>0</v>
      </c>
      <c r="M32" s="7">
        <v>0</v>
      </c>
      <c r="N32" s="44"/>
      <c r="O32" s="49">
        <v>2</v>
      </c>
      <c r="P32" s="51">
        <f t="shared" si="1"/>
        <v>0</v>
      </c>
    </row>
    <row r="33" spans="1:18" ht="150.75" customHeight="1" x14ac:dyDescent="0.3">
      <c r="A33" s="5">
        <v>26</v>
      </c>
      <c r="B33" s="6" t="s">
        <v>37</v>
      </c>
      <c r="C33" s="5">
        <v>237</v>
      </c>
      <c r="D33" s="35">
        <v>5</v>
      </c>
      <c r="E33" s="3">
        <f t="shared" si="0"/>
        <v>328</v>
      </c>
      <c r="F33" s="5">
        <v>268</v>
      </c>
      <c r="G33" s="5"/>
      <c r="H33" s="5">
        <f>30+30</f>
        <v>60</v>
      </c>
      <c r="I33" s="30">
        <v>5</v>
      </c>
      <c r="J33" s="7">
        <v>1</v>
      </c>
      <c r="K33" s="7">
        <v>1</v>
      </c>
      <c r="L33" s="7">
        <v>1</v>
      </c>
      <c r="M33" s="7">
        <v>2</v>
      </c>
      <c r="N33" s="46" t="s">
        <v>127</v>
      </c>
      <c r="O33" s="49">
        <v>6</v>
      </c>
      <c r="P33" s="51" t="s">
        <v>122</v>
      </c>
    </row>
    <row r="34" spans="1:18" x14ac:dyDescent="0.3">
      <c r="A34" s="5">
        <v>27</v>
      </c>
      <c r="B34" s="6" t="s">
        <v>38</v>
      </c>
      <c r="C34" s="5">
        <v>14</v>
      </c>
      <c r="D34" s="35">
        <v>2</v>
      </c>
      <c r="E34" s="3">
        <f t="shared" si="0"/>
        <v>15</v>
      </c>
      <c r="F34" s="5">
        <v>14</v>
      </c>
      <c r="G34" s="5">
        <v>0</v>
      </c>
      <c r="H34" s="5">
        <v>1</v>
      </c>
      <c r="I34" s="30">
        <v>2</v>
      </c>
      <c r="J34" s="7">
        <v>1</v>
      </c>
      <c r="K34" s="7">
        <v>1</v>
      </c>
      <c r="L34" s="7">
        <v>0</v>
      </c>
      <c r="M34" s="7">
        <v>0</v>
      </c>
      <c r="N34" s="46" t="s">
        <v>96</v>
      </c>
      <c r="O34" s="49">
        <v>2</v>
      </c>
      <c r="P34" s="51">
        <f t="shared" si="1"/>
        <v>0</v>
      </c>
    </row>
    <row r="35" spans="1:18" ht="47.25" x14ac:dyDescent="0.3">
      <c r="A35" s="30" t="s">
        <v>39</v>
      </c>
      <c r="B35" s="2" t="s">
        <v>40</v>
      </c>
      <c r="C35" s="3">
        <v>1273</v>
      </c>
      <c r="D35" s="34">
        <v>19</v>
      </c>
      <c r="E35" s="3">
        <f t="shared" si="0"/>
        <v>1267</v>
      </c>
      <c r="F35" s="3">
        <f>SUM(F36:F40)</f>
        <v>226</v>
      </c>
      <c r="G35" s="3">
        <f>SUM(G36:G40)</f>
        <v>3</v>
      </c>
      <c r="H35" s="3">
        <f>SUM(H36:H40)</f>
        <v>1038</v>
      </c>
      <c r="I35" s="4">
        <v>19</v>
      </c>
      <c r="J35" s="4">
        <v>5</v>
      </c>
      <c r="K35" s="4">
        <v>6</v>
      </c>
      <c r="L35" s="4">
        <v>6</v>
      </c>
      <c r="M35" s="4">
        <v>2</v>
      </c>
      <c r="N35" s="44"/>
      <c r="O35" s="49">
        <v>19</v>
      </c>
      <c r="P35" s="51"/>
    </row>
    <row r="36" spans="1:18" ht="29.25" customHeight="1" x14ac:dyDescent="0.3">
      <c r="A36" s="5">
        <v>28</v>
      </c>
      <c r="B36" s="6" t="s">
        <v>41</v>
      </c>
      <c r="C36" s="5">
        <v>42</v>
      </c>
      <c r="D36" s="35">
        <v>3</v>
      </c>
      <c r="E36" s="3">
        <f t="shared" si="0"/>
        <v>45</v>
      </c>
      <c r="F36" s="14">
        <v>41</v>
      </c>
      <c r="G36" s="14"/>
      <c r="H36" s="5">
        <v>4</v>
      </c>
      <c r="I36" s="30">
        <v>3</v>
      </c>
      <c r="J36" s="7">
        <v>1</v>
      </c>
      <c r="K36" s="7">
        <v>1</v>
      </c>
      <c r="L36" s="7">
        <v>1</v>
      </c>
      <c r="M36" s="7">
        <v>0</v>
      </c>
      <c r="N36" s="44"/>
      <c r="O36" s="49">
        <v>3</v>
      </c>
      <c r="P36" s="51">
        <f t="shared" si="1"/>
        <v>0</v>
      </c>
    </row>
    <row r="37" spans="1:18" x14ac:dyDescent="0.3">
      <c r="A37" s="5">
        <v>29</v>
      </c>
      <c r="B37" s="6" t="s">
        <v>42</v>
      </c>
      <c r="C37" s="5">
        <v>34</v>
      </c>
      <c r="D37" s="35">
        <v>2</v>
      </c>
      <c r="E37" s="3">
        <f t="shared" si="0"/>
        <v>32</v>
      </c>
      <c r="F37" s="14">
        <v>28</v>
      </c>
      <c r="G37" s="14"/>
      <c r="H37" s="5">
        <v>4</v>
      </c>
      <c r="I37" s="30">
        <v>2</v>
      </c>
      <c r="J37" s="7">
        <v>0</v>
      </c>
      <c r="K37" s="7">
        <v>1</v>
      </c>
      <c r="L37" s="7">
        <v>1</v>
      </c>
      <c r="M37" s="7">
        <v>0</v>
      </c>
      <c r="N37" s="44"/>
      <c r="O37" s="49">
        <v>2</v>
      </c>
      <c r="P37" s="51">
        <f t="shared" si="1"/>
        <v>0</v>
      </c>
    </row>
    <row r="38" spans="1:18" ht="30" customHeight="1" x14ac:dyDescent="0.3">
      <c r="A38" s="20">
        <v>30</v>
      </c>
      <c r="B38" s="21" t="s">
        <v>43</v>
      </c>
      <c r="C38" s="20">
        <v>136</v>
      </c>
      <c r="D38" s="37">
        <v>4</v>
      </c>
      <c r="E38" s="22">
        <f t="shared" si="0"/>
        <v>125</v>
      </c>
      <c r="F38" s="14">
        <v>38</v>
      </c>
      <c r="G38" s="14"/>
      <c r="H38" s="5">
        <f>7+80</f>
        <v>87</v>
      </c>
      <c r="I38" s="30">
        <v>4</v>
      </c>
      <c r="J38" s="7">
        <v>2</v>
      </c>
      <c r="K38" s="7">
        <v>0</v>
      </c>
      <c r="L38" s="7">
        <v>2</v>
      </c>
      <c r="M38" s="7">
        <v>0</v>
      </c>
      <c r="N38" s="46" t="s">
        <v>128</v>
      </c>
      <c r="O38" s="49">
        <v>4</v>
      </c>
      <c r="P38" s="51">
        <f t="shared" si="1"/>
        <v>0</v>
      </c>
    </row>
    <row r="39" spans="1:18" ht="30" customHeight="1" x14ac:dyDescent="0.3">
      <c r="A39" s="5">
        <v>31</v>
      </c>
      <c r="B39" s="6" t="s">
        <v>44</v>
      </c>
      <c r="C39" s="5">
        <v>21</v>
      </c>
      <c r="D39" s="35">
        <v>2</v>
      </c>
      <c r="E39" s="3">
        <f t="shared" si="0"/>
        <v>25</v>
      </c>
      <c r="F39" s="14">
        <v>22</v>
      </c>
      <c r="G39" s="14"/>
      <c r="H39" s="5">
        <v>3</v>
      </c>
      <c r="I39" s="30">
        <v>2</v>
      </c>
      <c r="J39" s="7">
        <v>0</v>
      </c>
      <c r="K39" s="7">
        <v>2</v>
      </c>
      <c r="L39" s="7">
        <v>0</v>
      </c>
      <c r="M39" s="7">
        <v>0</v>
      </c>
      <c r="N39" s="44"/>
      <c r="O39" s="49">
        <v>2</v>
      </c>
      <c r="P39" s="51">
        <f t="shared" si="1"/>
        <v>0</v>
      </c>
    </row>
    <row r="40" spans="1:18" ht="33.75" customHeight="1" x14ac:dyDescent="0.3">
      <c r="A40" s="5">
        <v>32</v>
      </c>
      <c r="B40" s="6" t="s">
        <v>45</v>
      </c>
      <c r="C40" s="8">
        <v>1040</v>
      </c>
      <c r="D40" s="36">
        <v>8</v>
      </c>
      <c r="E40" s="3">
        <f t="shared" si="0"/>
        <v>1040</v>
      </c>
      <c r="F40" s="16">
        <v>97</v>
      </c>
      <c r="G40" s="16">
        <v>3</v>
      </c>
      <c r="H40" s="16">
        <f>C40-F40-G40</f>
        <v>940</v>
      </c>
      <c r="I40" s="31">
        <v>8</v>
      </c>
      <c r="J40" s="17">
        <v>2</v>
      </c>
      <c r="K40" s="17">
        <v>2</v>
      </c>
      <c r="L40" s="17">
        <v>2</v>
      </c>
      <c r="M40" s="17">
        <v>2</v>
      </c>
      <c r="N40" s="45"/>
      <c r="O40" s="49">
        <v>8</v>
      </c>
      <c r="P40" s="51">
        <f t="shared" si="1"/>
        <v>0</v>
      </c>
    </row>
    <row r="41" spans="1:18" ht="63" x14ac:dyDescent="0.3">
      <c r="A41" s="30" t="s">
        <v>46</v>
      </c>
      <c r="B41" s="2" t="s">
        <v>47</v>
      </c>
      <c r="C41" s="3">
        <v>7275</v>
      </c>
      <c r="D41" s="34">
        <v>81</v>
      </c>
      <c r="E41" s="3">
        <f t="shared" si="0"/>
        <v>7335</v>
      </c>
      <c r="F41" s="3">
        <f>F42+F64</f>
        <v>4493</v>
      </c>
      <c r="G41" s="3">
        <f>G42+G64</f>
        <v>1975</v>
      </c>
      <c r="H41" s="3">
        <f>H42+H64</f>
        <v>867</v>
      </c>
      <c r="I41" s="4">
        <v>81</v>
      </c>
      <c r="J41" s="4">
        <v>18</v>
      </c>
      <c r="K41" s="4">
        <v>31</v>
      </c>
      <c r="L41" s="4">
        <v>19</v>
      </c>
      <c r="M41" s="4">
        <v>13</v>
      </c>
      <c r="N41" s="44"/>
      <c r="O41" s="49">
        <v>82</v>
      </c>
      <c r="P41" s="51"/>
    </row>
    <row r="42" spans="1:18" ht="52.5" customHeight="1" x14ac:dyDescent="0.3">
      <c r="A42" s="64" t="s">
        <v>48</v>
      </c>
      <c r="B42" s="64"/>
      <c r="C42" s="10">
        <v>3699</v>
      </c>
      <c r="D42" s="38">
        <v>54</v>
      </c>
      <c r="E42" s="3">
        <f t="shared" si="0"/>
        <v>3454</v>
      </c>
      <c r="F42" s="10">
        <f>SUM(F43:F63)</f>
        <v>1847</v>
      </c>
      <c r="G42" s="10">
        <f>SUM(G43:G63)</f>
        <v>1309</v>
      </c>
      <c r="H42" s="10">
        <f>SUM(H43:H63)</f>
        <v>298</v>
      </c>
      <c r="I42" s="11">
        <v>54</v>
      </c>
      <c r="J42" s="11">
        <v>12</v>
      </c>
      <c r="K42" s="11">
        <v>22</v>
      </c>
      <c r="L42" s="11">
        <v>7</v>
      </c>
      <c r="M42" s="11">
        <v>13</v>
      </c>
      <c r="N42" s="44"/>
      <c r="O42" s="52">
        <v>52</v>
      </c>
      <c r="P42" s="53">
        <f t="shared" si="1"/>
        <v>2</v>
      </c>
      <c r="Q42" s="73"/>
      <c r="R42" s="41"/>
    </row>
    <row r="43" spans="1:18" ht="47.25" x14ac:dyDescent="0.3">
      <c r="A43" s="5">
        <v>33</v>
      </c>
      <c r="B43" s="6" t="s">
        <v>49</v>
      </c>
      <c r="C43" s="5">
        <v>150</v>
      </c>
      <c r="D43" s="35">
        <v>3</v>
      </c>
      <c r="E43" s="3">
        <f t="shared" si="0"/>
        <v>164</v>
      </c>
      <c r="F43" s="5">
        <v>160</v>
      </c>
      <c r="G43" s="5"/>
      <c r="H43" s="5">
        <v>4</v>
      </c>
      <c r="I43" s="30">
        <v>3</v>
      </c>
      <c r="J43" s="5">
        <v>1</v>
      </c>
      <c r="K43" s="5">
        <v>1</v>
      </c>
      <c r="L43" s="5">
        <v>0</v>
      </c>
      <c r="M43" s="5">
        <v>1</v>
      </c>
      <c r="N43" s="45"/>
      <c r="O43" s="49">
        <v>3</v>
      </c>
      <c r="P43" s="51">
        <f t="shared" si="1"/>
        <v>0</v>
      </c>
    </row>
    <row r="44" spans="1:18" ht="63" x14ac:dyDescent="0.3">
      <c r="A44" s="5">
        <v>34</v>
      </c>
      <c r="B44" s="6" t="s">
        <v>50</v>
      </c>
      <c r="C44" s="5">
        <v>131</v>
      </c>
      <c r="D44" s="35">
        <v>3</v>
      </c>
      <c r="E44" s="3">
        <f t="shared" si="0"/>
        <v>161</v>
      </c>
      <c r="F44" s="5">
        <v>0</v>
      </c>
      <c r="G44" s="5">
        <v>161</v>
      </c>
      <c r="H44" s="5">
        <v>0</v>
      </c>
      <c r="I44" s="30">
        <v>3</v>
      </c>
      <c r="J44" s="5">
        <v>1</v>
      </c>
      <c r="K44" s="5">
        <v>1</v>
      </c>
      <c r="L44" s="5">
        <v>0</v>
      </c>
      <c r="M44" s="5">
        <v>1</v>
      </c>
      <c r="N44" s="45" t="s">
        <v>100</v>
      </c>
      <c r="O44" s="49">
        <v>3</v>
      </c>
      <c r="P44" s="51">
        <f t="shared" si="1"/>
        <v>0</v>
      </c>
    </row>
    <row r="45" spans="1:18" ht="47.25" x14ac:dyDescent="0.3">
      <c r="A45" s="5">
        <v>35</v>
      </c>
      <c r="B45" s="6" t="s">
        <v>51</v>
      </c>
      <c r="C45" s="5">
        <v>256</v>
      </c>
      <c r="D45" s="35">
        <v>4</v>
      </c>
      <c r="E45" s="3">
        <f t="shared" si="0"/>
        <v>288</v>
      </c>
      <c r="F45" s="5">
        <v>0</v>
      </c>
      <c r="G45" s="5">
        <v>288</v>
      </c>
      <c r="H45" s="5">
        <v>0</v>
      </c>
      <c r="I45" s="30">
        <v>4</v>
      </c>
      <c r="J45" s="5">
        <v>1</v>
      </c>
      <c r="K45" s="5">
        <v>1</v>
      </c>
      <c r="L45" s="5">
        <v>0</v>
      </c>
      <c r="M45" s="5">
        <v>2</v>
      </c>
      <c r="N45" s="45" t="s">
        <v>99</v>
      </c>
      <c r="O45" s="49">
        <v>4</v>
      </c>
      <c r="P45" s="51">
        <f t="shared" si="1"/>
        <v>0</v>
      </c>
    </row>
    <row r="46" spans="1:18" ht="63" x14ac:dyDescent="0.3">
      <c r="A46" s="5">
        <v>36</v>
      </c>
      <c r="B46" s="13" t="s">
        <v>52</v>
      </c>
      <c r="C46" s="14">
        <v>59</v>
      </c>
      <c r="D46" s="39">
        <v>2</v>
      </c>
      <c r="E46" s="3">
        <f t="shared" si="0"/>
        <v>33</v>
      </c>
      <c r="F46" s="14">
        <v>0</v>
      </c>
      <c r="G46" s="14">
        <v>27</v>
      </c>
      <c r="H46" s="14">
        <v>6</v>
      </c>
      <c r="I46" s="30">
        <v>2</v>
      </c>
      <c r="J46" s="5">
        <v>0</v>
      </c>
      <c r="K46" s="5">
        <v>2</v>
      </c>
      <c r="L46" s="5">
        <v>0</v>
      </c>
      <c r="M46" s="5">
        <v>0</v>
      </c>
      <c r="N46" s="44"/>
      <c r="O46" s="49">
        <v>1</v>
      </c>
      <c r="P46" s="51" t="s">
        <v>130</v>
      </c>
    </row>
    <row r="47" spans="1:18" ht="29.25" customHeight="1" x14ac:dyDescent="0.3">
      <c r="A47" s="5">
        <v>37</v>
      </c>
      <c r="B47" s="13" t="s">
        <v>53</v>
      </c>
      <c r="C47" s="5">
        <v>167</v>
      </c>
      <c r="D47" s="35">
        <v>3</v>
      </c>
      <c r="E47" s="3">
        <f>G47+H47+F47</f>
        <v>271</v>
      </c>
      <c r="F47" s="54">
        <v>0</v>
      </c>
      <c r="G47" s="5">
        <v>271</v>
      </c>
      <c r="H47" s="5">
        <v>0</v>
      </c>
      <c r="I47" s="30">
        <v>3</v>
      </c>
      <c r="J47" s="5">
        <v>1</v>
      </c>
      <c r="K47" s="5">
        <v>1</v>
      </c>
      <c r="L47" s="5">
        <v>0</v>
      </c>
      <c r="M47" s="5">
        <v>1</v>
      </c>
      <c r="N47" s="45" t="s">
        <v>98</v>
      </c>
      <c r="O47" s="49">
        <v>4</v>
      </c>
      <c r="P47" s="51" t="s">
        <v>122</v>
      </c>
    </row>
    <row r="48" spans="1:18" ht="31.5" x14ac:dyDescent="0.3">
      <c r="A48" s="5">
        <v>38</v>
      </c>
      <c r="B48" s="6" t="s">
        <v>54</v>
      </c>
      <c r="C48" s="5">
        <v>62</v>
      </c>
      <c r="D48" s="35">
        <v>2</v>
      </c>
      <c r="E48" s="3">
        <f t="shared" ref="E48:E57" si="2">F48+H48+G48</f>
        <v>65</v>
      </c>
      <c r="F48" s="5">
        <v>60</v>
      </c>
      <c r="G48" s="5"/>
      <c r="H48" s="5">
        <v>5</v>
      </c>
      <c r="I48" s="30">
        <v>2</v>
      </c>
      <c r="J48" s="5">
        <v>0</v>
      </c>
      <c r="K48" s="5">
        <v>0</v>
      </c>
      <c r="L48" s="5">
        <v>0</v>
      </c>
      <c r="M48" s="5">
        <v>2</v>
      </c>
      <c r="N48" s="44"/>
      <c r="O48" s="49">
        <v>2</v>
      </c>
      <c r="P48" s="51">
        <f t="shared" si="1"/>
        <v>0</v>
      </c>
    </row>
    <row r="49" spans="1:17" ht="31.5" x14ac:dyDescent="0.3">
      <c r="A49" s="5">
        <v>39</v>
      </c>
      <c r="B49" s="6" t="s">
        <v>55</v>
      </c>
      <c r="C49" s="5">
        <v>60</v>
      </c>
      <c r="D49" s="35">
        <v>2</v>
      </c>
      <c r="E49" s="3">
        <f t="shared" si="2"/>
        <v>65</v>
      </c>
      <c r="F49" s="5">
        <v>58</v>
      </c>
      <c r="G49" s="5"/>
      <c r="H49" s="5">
        <v>7</v>
      </c>
      <c r="I49" s="30">
        <v>2</v>
      </c>
      <c r="J49" s="5">
        <v>0</v>
      </c>
      <c r="K49" s="5">
        <v>0</v>
      </c>
      <c r="L49" s="5">
        <v>1</v>
      </c>
      <c r="M49" s="5">
        <v>1</v>
      </c>
      <c r="N49" s="44"/>
      <c r="O49" s="49">
        <v>2</v>
      </c>
      <c r="P49" s="51">
        <f t="shared" si="1"/>
        <v>0</v>
      </c>
    </row>
    <row r="50" spans="1:17" ht="117.75" customHeight="1" x14ac:dyDescent="0.3">
      <c r="A50" s="5">
        <v>40</v>
      </c>
      <c r="B50" s="6" t="s">
        <v>56</v>
      </c>
      <c r="C50" s="5">
        <v>110</v>
      </c>
      <c r="D50" s="35">
        <v>3</v>
      </c>
      <c r="E50" s="3">
        <f t="shared" si="2"/>
        <v>84</v>
      </c>
      <c r="F50" s="5">
        <v>64</v>
      </c>
      <c r="G50" s="5"/>
      <c r="H50" s="5">
        <f>9+11</f>
        <v>20</v>
      </c>
      <c r="I50" s="30">
        <v>3</v>
      </c>
      <c r="J50" s="5">
        <v>0</v>
      </c>
      <c r="K50" s="5">
        <v>1</v>
      </c>
      <c r="L50" s="5">
        <v>1</v>
      </c>
      <c r="M50" s="5">
        <v>1</v>
      </c>
      <c r="N50" s="46" t="s">
        <v>129</v>
      </c>
      <c r="O50" s="49">
        <v>2</v>
      </c>
      <c r="P50" s="51" t="s">
        <v>130</v>
      </c>
    </row>
    <row r="51" spans="1:17" ht="189.75" customHeight="1" x14ac:dyDescent="0.3">
      <c r="A51" s="5">
        <v>41</v>
      </c>
      <c r="B51" s="6" t="s">
        <v>57</v>
      </c>
      <c r="C51" s="5">
        <v>744</v>
      </c>
      <c r="D51" s="35">
        <v>5</v>
      </c>
      <c r="E51" s="3">
        <f t="shared" si="2"/>
        <v>379</v>
      </c>
      <c r="F51" s="5">
        <v>0</v>
      </c>
      <c r="G51" s="5">
        <v>379</v>
      </c>
      <c r="H51" s="5">
        <v>0</v>
      </c>
      <c r="I51" s="30">
        <v>5</v>
      </c>
      <c r="J51" s="5">
        <v>1</v>
      </c>
      <c r="K51" s="5">
        <v>2</v>
      </c>
      <c r="L51" s="5">
        <v>1</v>
      </c>
      <c r="M51" s="5">
        <v>1</v>
      </c>
      <c r="N51" s="45" t="s">
        <v>108</v>
      </c>
      <c r="O51" s="49">
        <v>4</v>
      </c>
      <c r="P51" s="51" t="s">
        <v>130</v>
      </c>
    </row>
    <row r="52" spans="1:17" ht="31.5" x14ac:dyDescent="0.3">
      <c r="A52" s="5">
        <v>42</v>
      </c>
      <c r="B52" s="6" t="s">
        <v>58</v>
      </c>
      <c r="C52" s="5">
        <v>204</v>
      </c>
      <c r="D52" s="35">
        <v>4</v>
      </c>
      <c r="E52" s="3">
        <f t="shared" si="2"/>
        <v>216</v>
      </c>
      <c r="F52" s="5">
        <v>203</v>
      </c>
      <c r="G52" s="5"/>
      <c r="H52" s="5">
        <v>13</v>
      </c>
      <c r="I52" s="30">
        <v>4</v>
      </c>
      <c r="J52" s="5">
        <v>2</v>
      </c>
      <c r="K52" s="5">
        <v>0</v>
      </c>
      <c r="L52" s="5">
        <v>1</v>
      </c>
      <c r="M52" s="5">
        <v>1</v>
      </c>
      <c r="N52" s="45" t="s">
        <v>92</v>
      </c>
      <c r="O52" s="49">
        <v>4</v>
      </c>
      <c r="P52" s="51">
        <f t="shared" si="1"/>
        <v>0</v>
      </c>
    </row>
    <row r="53" spans="1:17" ht="31.5" x14ac:dyDescent="0.3">
      <c r="A53" s="5">
        <v>43</v>
      </c>
      <c r="B53" s="6" t="s">
        <v>59</v>
      </c>
      <c r="C53" s="5">
        <v>82</v>
      </c>
      <c r="D53" s="35">
        <v>2</v>
      </c>
      <c r="E53" s="3">
        <f t="shared" si="2"/>
        <v>84</v>
      </c>
      <c r="F53" s="5">
        <v>76</v>
      </c>
      <c r="G53" s="5"/>
      <c r="H53" s="5">
        <v>8</v>
      </c>
      <c r="I53" s="30">
        <v>2</v>
      </c>
      <c r="J53" s="5">
        <v>1</v>
      </c>
      <c r="K53" s="5">
        <v>0</v>
      </c>
      <c r="L53" s="5">
        <v>0</v>
      </c>
      <c r="M53" s="5">
        <v>1</v>
      </c>
      <c r="N53" s="44"/>
      <c r="O53" s="49">
        <v>2</v>
      </c>
      <c r="P53" s="51">
        <f t="shared" si="1"/>
        <v>0</v>
      </c>
    </row>
    <row r="54" spans="1:17" ht="32.25" customHeight="1" x14ac:dyDescent="0.3">
      <c r="A54" s="5">
        <v>44</v>
      </c>
      <c r="B54" s="6" t="s">
        <v>60</v>
      </c>
      <c r="C54" s="5">
        <v>135</v>
      </c>
      <c r="D54" s="35">
        <v>3</v>
      </c>
      <c r="E54" s="3">
        <f t="shared" si="2"/>
        <v>137</v>
      </c>
      <c r="F54" s="5">
        <v>127</v>
      </c>
      <c r="G54" s="5"/>
      <c r="H54" s="5">
        <v>10</v>
      </c>
      <c r="I54" s="30">
        <v>3</v>
      </c>
      <c r="J54" s="5">
        <v>1</v>
      </c>
      <c r="K54" s="5">
        <v>1</v>
      </c>
      <c r="L54" s="5">
        <v>1</v>
      </c>
      <c r="M54" s="5">
        <v>0</v>
      </c>
      <c r="N54" s="44"/>
      <c r="O54" s="49">
        <v>3</v>
      </c>
      <c r="P54" s="51">
        <f t="shared" si="1"/>
        <v>0</v>
      </c>
    </row>
    <row r="55" spans="1:17" ht="32.25" customHeight="1" x14ac:dyDescent="0.3">
      <c r="A55" s="5">
        <v>45</v>
      </c>
      <c r="B55" s="6" t="s">
        <v>61</v>
      </c>
      <c r="C55" s="5">
        <v>998</v>
      </c>
      <c r="D55" s="35">
        <v>5</v>
      </c>
      <c r="E55" s="3">
        <f t="shared" si="2"/>
        <v>998</v>
      </c>
      <c r="F55" s="5">
        <v>998</v>
      </c>
      <c r="G55" s="5"/>
      <c r="H55" s="5">
        <v>0</v>
      </c>
      <c r="I55" s="30">
        <v>5</v>
      </c>
      <c r="J55" s="5">
        <v>0</v>
      </c>
      <c r="K55" s="5">
        <v>5</v>
      </c>
      <c r="L55" s="5">
        <v>0</v>
      </c>
      <c r="M55" s="5">
        <v>0</v>
      </c>
      <c r="N55" s="44"/>
      <c r="O55" s="49">
        <v>5</v>
      </c>
      <c r="P55" s="51">
        <f t="shared" si="1"/>
        <v>0</v>
      </c>
    </row>
    <row r="56" spans="1:17" ht="28.5" customHeight="1" x14ac:dyDescent="0.3">
      <c r="A56" s="5">
        <v>46</v>
      </c>
      <c r="B56" s="6" t="s">
        <v>62</v>
      </c>
      <c r="C56" s="5">
        <v>253</v>
      </c>
      <c r="D56" s="35">
        <v>4</v>
      </c>
      <c r="E56" s="3">
        <f t="shared" si="2"/>
        <v>175</v>
      </c>
      <c r="F56" s="5"/>
      <c r="G56" s="5">
        <v>86</v>
      </c>
      <c r="H56" s="5">
        <v>89</v>
      </c>
      <c r="I56" s="30">
        <v>4</v>
      </c>
      <c r="J56" s="5">
        <v>1</v>
      </c>
      <c r="K56" s="5">
        <v>1</v>
      </c>
      <c r="L56" s="5">
        <v>2</v>
      </c>
      <c r="M56" s="5">
        <v>0</v>
      </c>
      <c r="N56" s="44"/>
      <c r="O56" s="49">
        <v>3</v>
      </c>
      <c r="P56" s="51" t="s">
        <v>130</v>
      </c>
    </row>
    <row r="57" spans="1:17" ht="141.75" customHeight="1" x14ac:dyDescent="0.3">
      <c r="A57" s="5">
        <v>47</v>
      </c>
      <c r="B57" s="6" t="s">
        <v>63</v>
      </c>
      <c r="C57" s="5">
        <v>33</v>
      </c>
      <c r="D57" s="35">
        <v>1</v>
      </c>
      <c r="E57" s="3">
        <f t="shared" si="2"/>
        <v>29</v>
      </c>
      <c r="F57" s="5">
        <v>0</v>
      </c>
      <c r="G57" s="5">
        <v>29</v>
      </c>
      <c r="H57" s="5">
        <v>0</v>
      </c>
      <c r="I57" s="30">
        <v>1</v>
      </c>
      <c r="J57" s="5">
        <v>0</v>
      </c>
      <c r="K57" s="5">
        <v>1</v>
      </c>
      <c r="L57" s="5">
        <v>0</v>
      </c>
      <c r="M57" s="5">
        <v>0</v>
      </c>
      <c r="N57" s="45" t="s">
        <v>109</v>
      </c>
      <c r="O57" s="49">
        <v>1</v>
      </c>
      <c r="P57" s="51">
        <f t="shared" si="1"/>
        <v>0</v>
      </c>
    </row>
    <row r="58" spans="1:17" ht="63.75" customHeight="1" x14ac:dyDescent="0.3">
      <c r="A58" s="5">
        <v>48</v>
      </c>
      <c r="B58" s="6" t="s">
        <v>64</v>
      </c>
      <c r="C58" s="5">
        <v>18</v>
      </c>
      <c r="D58" s="35">
        <v>1</v>
      </c>
      <c r="E58" s="3">
        <v>18</v>
      </c>
      <c r="F58" s="5"/>
      <c r="G58" s="5">
        <v>18</v>
      </c>
      <c r="H58" s="5">
        <v>0</v>
      </c>
      <c r="I58" s="30">
        <v>1</v>
      </c>
      <c r="J58" s="5">
        <v>0</v>
      </c>
      <c r="K58" s="5">
        <v>1</v>
      </c>
      <c r="L58" s="5">
        <v>0</v>
      </c>
      <c r="M58" s="5">
        <v>0</v>
      </c>
      <c r="N58" s="45"/>
      <c r="O58" s="49">
        <v>1</v>
      </c>
      <c r="P58" s="51">
        <v>0</v>
      </c>
      <c r="Q58" s="72" t="s">
        <v>132</v>
      </c>
    </row>
    <row r="59" spans="1:17" ht="35.25" customHeight="1" x14ac:dyDescent="0.3">
      <c r="A59" s="5">
        <v>49</v>
      </c>
      <c r="B59" s="6" t="s">
        <v>65</v>
      </c>
      <c r="C59" s="5">
        <v>29</v>
      </c>
      <c r="D59" s="35">
        <v>1</v>
      </c>
      <c r="E59" s="3">
        <f t="shared" ref="E59:E79" si="3">F59+H59+G59</f>
        <v>29</v>
      </c>
      <c r="F59" s="5">
        <v>0</v>
      </c>
      <c r="G59" s="5">
        <v>2</v>
      </c>
      <c r="H59" s="5">
        <v>27</v>
      </c>
      <c r="I59" s="30">
        <v>1</v>
      </c>
      <c r="J59" s="5">
        <v>0</v>
      </c>
      <c r="K59" s="5">
        <v>1</v>
      </c>
      <c r="L59" s="5">
        <v>0</v>
      </c>
      <c r="M59" s="5">
        <v>0</v>
      </c>
      <c r="N59" s="45" t="s">
        <v>88</v>
      </c>
      <c r="O59" s="49">
        <v>1</v>
      </c>
      <c r="P59" s="51">
        <f t="shared" si="1"/>
        <v>0</v>
      </c>
    </row>
    <row r="60" spans="1:17" ht="170.25" customHeight="1" x14ac:dyDescent="0.3">
      <c r="A60" s="5">
        <v>50</v>
      </c>
      <c r="B60" s="6" t="s">
        <v>66</v>
      </c>
      <c r="C60" s="5">
        <v>89</v>
      </c>
      <c r="D60" s="35">
        <v>2</v>
      </c>
      <c r="E60" s="3">
        <f t="shared" si="3"/>
        <v>95</v>
      </c>
      <c r="F60" s="5">
        <v>0</v>
      </c>
      <c r="G60" s="5">
        <v>3</v>
      </c>
      <c r="H60" s="5">
        <v>92</v>
      </c>
      <c r="I60" s="30">
        <v>2</v>
      </c>
      <c r="J60" s="5">
        <v>1</v>
      </c>
      <c r="K60" s="5">
        <v>1</v>
      </c>
      <c r="L60" s="5">
        <v>0</v>
      </c>
      <c r="M60" s="5">
        <v>0</v>
      </c>
      <c r="N60" s="45" t="s">
        <v>110</v>
      </c>
      <c r="O60" s="49">
        <v>2</v>
      </c>
      <c r="P60" s="51">
        <v>0</v>
      </c>
      <c r="Q60" s="72" t="s">
        <v>132</v>
      </c>
    </row>
    <row r="61" spans="1:17" ht="31.5" x14ac:dyDescent="0.3">
      <c r="A61" s="5">
        <v>51</v>
      </c>
      <c r="B61" s="6" t="s">
        <v>67</v>
      </c>
      <c r="C61" s="5">
        <v>57</v>
      </c>
      <c r="D61" s="35">
        <v>2</v>
      </c>
      <c r="E61" s="3">
        <f t="shared" si="3"/>
        <v>56</v>
      </c>
      <c r="F61" s="5">
        <v>39</v>
      </c>
      <c r="G61" s="5"/>
      <c r="H61" s="5">
        <v>17</v>
      </c>
      <c r="I61" s="30">
        <v>2</v>
      </c>
      <c r="J61" s="5">
        <v>0</v>
      </c>
      <c r="K61" s="5">
        <v>2</v>
      </c>
      <c r="L61" s="5">
        <v>0</v>
      </c>
      <c r="M61" s="5">
        <v>0</v>
      </c>
      <c r="N61" s="44"/>
      <c r="O61" s="49">
        <v>2</v>
      </c>
      <c r="P61" s="51">
        <f t="shared" si="1"/>
        <v>0</v>
      </c>
    </row>
    <row r="62" spans="1:17" ht="43.5" customHeight="1" x14ac:dyDescent="0.3">
      <c r="A62" s="5">
        <v>52</v>
      </c>
      <c r="B62" s="6" t="s">
        <v>68</v>
      </c>
      <c r="C62" s="5">
        <v>62</v>
      </c>
      <c r="D62" s="35">
        <v>2</v>
      </c>
      <c r="E62" s="3">
        <f t="shared" si="3"/>
        <v>62</v>
      </c>
      <c r="F62" s="5">
        <v>62</v>
      </c>
      <c r="G62" s="5"/>
      <c r="H62" s="5">
        <v>0</v>
      </c>
      <c r="I62" s="30">
        <v>2</v>
      </c>
      <c r="J62" s="5">
        <v>1</v>
      </c>
      <c r="K62" s="5">
        <v>0</v>
      </c>
      <c r="L62" s="5">
        <v>0</v>
      </c>
      <c r="M62" s="5">
        <v>1</v>
      </c>
      <c r="N62" s="45"/>
      <c r="O62" s="49">
        <v>2</v>
      </c>
      <c r="P62" s="51">
        <v>0</v>
      </c>
      <c r="Q62" s="72" t="s">
        <v>132</v>
      </c>
    </row>
    <row r="63" spans="1:17" ht="53.25" customHeight="1" x14ac:dyDescent="0.3">
      <c r="A63" s="5">
        <v>53</v>
      </c>
      <c r="B63" s="6" t="s">
        <v>69</v>
      </c>
      <c r="C63" s="5">
        <v>45</v>
      </c>
      <c r="D63" s="35">
        <v>1</v>
      </c>
      <c r="E63" s="3">
        <f t="shared" si="3"/>
        <v>45</v>
      </c>
      <c r="F63" s="5">
        <v>0</v>
      </c>
      <c r="G63" s="5">
        <v>45</v>
      </c>
      <c r="H63" s="5">
        <v>0</v>
      </c>
      <c r="I63" s="30">
        <v>1</v>
      </c>
      <c r="J63" s="5">
        <v>0</v>
      </c>
      <c r="K63" s="5">
        <v>1</v>
      </c>
      <c r="L63" s="5">
        <v>0</v>
      </c>
      <c r="M63" s="5">
        <v>0</v>
      </c>
      <c r="N63" s="45" t="s">
        <v>90</v>
      </c>
      <c r="O63" s="49">
        <v>1</v>
      </c>
      <c r="P63" s="51">
        <v>0</v>
      </c>
      <c r="Q63" s="72" t="s">
        <v>132</v>
      </c>
    </row>
    <row r="64" spans="1:17" ht="37.5" customHeight="1" x14ac:dyDescent="0.3">
      <c r="A64" s="64" t="s">
        <v>70</v>
      </c>
      <c r="B64" s="64"/>
      <c r="C64" s="10">
        <v>3576</v>
      </c>
      <c r="D64" s="38">
        <v>27</v>
      </c>
      <c r="E64" s="3">
        <f t="shared" si="3"/>
        <v>3881</v>
      </c>
      <c r="F64" s="10">
        <f>SUM(F65:F78)</f>
        <v>2646</v>
      </c>
      <c r="G64" s="10">
        <f>SUM(G65:G78)</f>
        <v>666</v>
      </c>
      <c r="H64" s="10">
        <f>SUM(H65:H78)</f>
        <v>569</v>
      </c>
      <c r="I64" s="11">
        <v>27</v>
      </c>
      <c r="J64" s="11">
        <v>6</v>
      </c>
      <c r="K64" s="11">
        <v>9</v>
      </c>
      <c r="L64" s="11">
        <v>12</v>
      </c>
      <c r="M64" s="11">
        <v>0</v>
      </c>
      <c r="N64" s="44"/>
      <c r="O64" s="49">
        <v>30</v>
      </c>
      <c r="P64" s="51"/>
    </row>
    <row r="65" spans="1:16" ht="31.5" x14ac:dyDescent="0.3">
      <c r="A65" s="5">
        <v>54</v>
      </c>
      <c r="B65" s="6" t="s">
        <v>71</v>
      </c>
      <c r="C65" s="5">
        <v>921</v>
      </c>
      <c r="D65" s="35">
        <v>4</v>
      </c>
      <c r="E65" s="3">
        <f t="shared" si="3"/>
        <v>889</v>
      </c>
      <c r="F65" s="5">
        <v>0</v>
      </c>
      <c r="G65" s="5">
        <v>666</v>
      </c>
      <c r="H65" s="5">
        <v>223</v>
      </c>
      <c r="I65" s="30">
        <v>4</v>
      </c>
      <c r="J65" s="5">
        <v>1</v>
      </c>
      <c r="K65" s="5">
        <v>1</v>
      </c>
      <c r="L65" s="5">
        <v>2</v>
      </c>
      <c r="M65" s="5">
        <v>0</v>
      </c>
      <c r="N65" s="45" t="s">
        <v>88</v>
      </c>
      <c r="O65" s="49">
        <v>4</v>
      </c>
      <c r="P65" s="51">
        <f t="shared" si="1"/>
        <v>0</v>
      </c>
    </row>
    <row r="66" spans="1:16" ht="30.75" customHeight="1" x14ac:dyDescent="0.3">
      <c r="A66" s="5">
        <v>55</v>
      </c>
      <c r="B66" s="6" t="s">
        <v>72</v>
      </c>
      <c r="C66" s="5">
        <v>849</v>
      </c>
      <c r="D66" s="35">
        <v>4</v>
      </c>
      <c r="E66" s="3">
        <f t="shared" si="3"/>
        <v>885</v>
      </c>
      <c r="F66" s="5">
        <v>849</v>
      </c>
      <c r="G66" s="5"/>
      <c r="H66" s="5">
        <v>36</v>
      </c>
      <c r="I66" s="30">
        <v>4</v>
      </c>
      <c r="J66" s="5">
        <v>1</v>
      </c>
      <c r="K66" s="5">
        <v>1</v>
      </c>
      <c r="L66" s="5">
        <v>2</v>
      </c>
      <c r="M66" s="5">
        <v>0</v>
      </c>
      <c r="N66" s="44"/>
      <c r="O66" s="49">
        <v>4</v>
      </c>
      <c r="P66" s="51">
        <f t="shared" si="1"/>
        <v>0</v>
      </c>
    </row>
    <row r="67" spans="1:16" ht="43.5" customHeight="1" x14ac:dyDescent="0.3">
      <c r="A67" s="5">
        <v>56</v>
      </c>
      <c r="B67" s="13" t="s">
        <v>73</v>
      </c>
      <c r="C67" s="5">
        <v>131</v>
      </c>
      <c r="D67" s="35">
        <v>2</v>
      </c>
      <c r="E67" s="3">
        <f t="shared" si="3"/>
        <v>201</v>
      </c>
      <c r="F67" s="5">
        <v>131</v>
      </c>
      <c r="G67" s="5"/>
      <c r="H67" s="5">
        <v>70</v>
      </c>
      <c r="I67" s="30">
        <v>2</v>
      </c>
      <c r="J67" s="5">
        <v>1</v>
      </c>
      <c r="K67" s="5">
        <v>0</v>
      </c>
      <c r="L67" s="5">
        <v>1</v>
      </c>
      <c r="M67" s="5">
        <v>0</v>
      </c>
      <c r="N67" s="45" t="s">
        <v>97</v>
      </c>
      <c r="O67" s="49">
        <v>2</v>
      </c>
      <c r="P67" s="51">
        <f t="shared" si="1"/>
        <v>0</v>
      </c>
    </row>
    <row r="68" spans="1:16" ht="54.75" customHeight="1" x14ac:dyDescent="0.3">
      <c r="A68" s="5">
        <v>57</v>
      </c>
      <c r="B68" s="6" t="s">
        <v>74</v>
      </c>
      <c r="C68" s="5">
        <v>88</v>
      </c>
      <c r="D68" s="35">
        <v>1</v>
      </c>
      <c r="E68" s="3">
        <f t="shared" si="3"/>
        <v>93</v>
      </c>
      <c r="F68" s="5">
        <v>86</v>
      </c>
      <c r="G68" s="5"/>
      <c r="H68" s="5">
        <v>7</v>
      </c>
      <c r="I68" s="30">
        <v>1</v>
      </c>
      <c r="J68" s="5">
        <v>1</v>
      </c>
      <c r="K68" s="5">
        <v>0</v>
      </c>
      <c r="L68" s="5">
        <v>0</v>
      </c>
      <c r="M68" s="5">
        <v>0</v>
      </c>
      <c r="N68" s="45" t="s">
        <v>91</v>
      </c>
      <c r="O68" s="49">
        <v>1</v>
      </c>
      <c r="P68" s="51">
        <f t="shared" si="1"/>
        <v>0</v>
      </c>
    </row>
    <row r="69" spans="1:16" ht="33.75" customHeight="1" x14ac:dyDescent="0.3">
      <c r="A69" s="5">
        <v>58</v>
      </c>
      <c r="B69" s="6" t="s">
        <v>75</v>
      </c>
      <c r="C69" s="5">
        <v>200</v>
      </c>
      <c r="D69" s="35">
        <v>2</v>
      </c>
      <c r="E69" s="3">
        <f t="shared" si="3"/>
        <v>227</v>
      </c>
      <c r="F69" s="5">
        <v>197</v>
      </c>
      <c r="G69" s="5"/>
      <c r="H69" s="5">
        <v>30</v>
      </c>
      <c r="I69" s="30">
        <v>2</v>
      </c>
      <c r="J69" s="5">
        <v>1</v>
      </c>
      <c r="K69" s="5">
        <v>1</v>
      </c>
      <c r="L69" s="5">
        <v>0</v>
      </c>
      <c r="M69" s="5">
        <v>0</v>
      </c>
      <c r="N69" s="44"/>
      <c r="O69" s="49">
        <v>2</v>
      </c>
      <c r="P69" s="51">
        <f t="shared" si="1"/>
        <v>0</v>
      </c>
    </row>
    <row r="70" spans="1:16" ht="31.5" x14ac:dyDescent="0.3">
      <c r="A70" s="5">
        <v>59</v>
      </c>
      <c r="B70" s="6" t="s">
        <v>76</v>
      </c>
      <c r="C70" s="5">
        <v>155</v>
      </c>
      <c r="D70" s="35">
        <v>2</v>
      </c>
      <c r="E70" s="3">
        <f t="shared" si="3"/>
        <v>205</v>
      </c>
      <c r="F70" s="5">
        <v>153</v>
      </c>
      <c r="G70" s="5"/>
      <c r="H70" s="5">
        <v>52</v>
      </c>
      <c r="I70" s="30">
        <v>2</v>
      </c>
      <c r="J70" s="5">
        <v>0</v>
      </c>
      <c r="K70" s="5">
        <v>1</v>
      </c>
      <c r="L70" s="5">
        <v>1</v>
      </c>
      <c r="M70" s="5">
        <v>0</v>
      </c>
      <c r="N70" s="44"/>
      <c r="O70" s="49">
        <v>2</v>
      </c>
      <c r="P70" s="51">
        <f t="shared" si="1"/>
        <v>0</v>
      </c>
    </row>
    <row r="71" spans="1:16" ht="31.5" x14ac:dyDescent="0.3">
      <c r="A71" s="5">
        <v>60</v>
      </c>
      <c r="B71" s="13" t="s">
        <v>77</v>
      </c>
      <c r="C71" s="5">
        <v>219</v>
      </c>
      <c r="D71" s="35">
        <v>2</v>
      </c>
      <c r="E71" s="3">
        <f t="shared" si="3"/>
        <v>215</v>
      </c>
      <c r="F71" s="5">
        <v>215</v>
      </c>
      <c r="G71" s="5"/>
      <c r="H71" s="5"/>
      <c r="I71" s="30">
        <v>2</v>
      </c>
      <c r="J71" s="5">
        <v>1</v>
      </c>
      <c r="K71" s="5">
        <v>1</v>
      </c>
      <c r="L71" s="5">
        <v>0</v>
      </c>
      <c r="M71" s="5">
        <v>0</v>
      </c>
      <c r="N71" s="44"/>
      <c r="O71" s="49">
        <v>2</v>
      </c>
      <c r="P71" s="51">
        <f t="shared" si="1"/>
        <v>0</v>
      </c>
    </row>
    <row r="72" spans="1:16" ht="31.5" x14ac:dyDescent="0.3">
      <c r="A72" s="5">
        <v>61</v>
      </c>
      <c r="B72" s="13" t="s">
        <v>78</v>
      </c>
      <c r="C72" s="5">
        <v>270</v>
      </c>
      <c r="D72" s="35">
        <v>2</v>
      </c>
      <c r="E72" s="3">
        <f t="shared" si="3"/>
        <v>331</v>
      </c>
      <c r="F72" s="5">
        <v>267</v>
      </c>
      <c r="G72" s="5"/>
      <c r="H72" s="5">
        <v>64</v>
      </c>
      <c r="I72" s="30">
        <v>2</v>
      </c>
      <c r="J72" s="5">
        <v>0</v>
      </c>
      <c r="K72" s="5">
        <v>1</v>
      </c>
      <c r="L72" s="5">
        <v>1</v>
      </c>
      <c r="M72" s="5">
        <v>0</v>
      </c>
      <c r="N72" s="44"/>
      <c r="O72" s="49">
        <v>3</v>
      </c>
      <c r="P72" s="51" t="s">
        <v>122</v>
      </c>
    </row>
    <row r="73" spans="1:16" ht="36" customHeight="1" x14ac:dyDescent="0.3">
      <c r="A73" s="5">
        <v>62</v>
      </c>
      <c r="B73" s="13" t="s">
        <v>79</v>
      </c>
      <c r="C73" s="5">
        <v>295</v>
      </c>
      <c r="D73" s="35">
        <v>2</v>
      </c>
      <c r="E73" s="3">
        <f t="shared" si="3"/>
        <v>339</v>
      </c>
      <c r="F73" s="5">
        <v>295</v>
      </c>
      <c r="G73" s="5"/>
      <c r="H73" s="5">
        <v>44</v>
      </c>
      <c r="I73" s="30">
        <v>2</v>
      </c>
      <c r="J73" s="5">
        <v>0</v>
      </c>
      <c r="K73" s="5">
        <v>0</v>
      </c>
      <c r="L73" s="5">
        <v>2</v>
      </c>
      <c r="M73" s="5">
        <v>0</v>
      </c>
      <c r="N73" s="44"/>
      <c r="O73" s="49">
        <v>3</v>
      </c>
      <c r="P73" s="51" t="s">
        <v>122</v>
      </c>
    </row>
    <row r="74" spans="1:16" ht="36.75" customHeight="1" x14ac:dyDescent="0.3">
      <c r="A74" s="5">
        <v>63</v>
      </c>
      <c r="B74" s="13" t="s">
        <v>80</v>
      </c>
      <c r="C74" s="5">
        <v>162</v>
      </c>
      <c r="D74" s="35">
        <v>2</v>
      </c>
      <c r="E74" s="3">
        <f t="shared" si="3"/>
        <v>160</v>
      </c>
      <c r="F74" s="5">
        <v>160</v>
      </c>
      <c r="G74" s="5"/>
      <c r="H74" s="5"/>
      <c r="I74" s="30">
        <v>2</v>
      </c>
      <c r="J74" s="5">
        <v>0</v>
      </c>
      <c r="K74" s="5">
        <v>1</v>
      </c>
      <c r="L74" s="5">
        <v>1</v>
      </c>
      <c r="M74" s="5">
        <v>0</v>
      </c>
      <c r="N74" s="44"/>
      <c r="O74" s="49">
        <v>2</v>
      </c>
      <c r="P74" s="51">
        <f t="shared" ref="P74:P78" si="4">D74-O74</f>
        <v>0</v>
      </c>
    </row>
    <row r="75" spans="1:16" ht="31.5" x14ac:dyDescent="0.3">
      <c r="A75" s="5">
        <v>64</v>
      </c>
      <c r="B75" s="13" t="s">
        <v>81</v>
      </c>
      <c r="C75" s="5">
        <v>74</v>
      </c>
      <c r="D75" s="35">
        <v>1</v>
      </c>
      <c r="E75" s="3">
        <f t="shared" si="3"/>
        <v>79</v>
      </c>
      <c r="F75" s="5">
        <v>73</v>
      </c>
      <c r="G75" s="5"/>
      <c r="H75" s="5">
        <v>6</v>
      </c>
      <c r="I75" s="30">
        <v>1</v>
      </c>
      <c r="J75" s="5">
        <v>0</v>
      </c>
      <c r="K75" s="5">
        <v>1</v>
      </c>
      <c r="L75" s="5">
        <v>0</v>
      </c>
      <c r="M75" s="5">
        <v>0</v>
      </c>
      <c r="N75" s="44"/>
      <c r="O75" s="49">
        <v>1</v>
      </c>
      <c r="P75" s="51">
        <f t="shared" si="4"/>
        <v>0</v>
      </c>
    </row>
    <row r="76" spans="1:16" ht="31.5" x14ac:dyDescent="0.3">
      <c r="A76" s="5">
        <v>65</v>
      </c>
      <c r="B76" s="13" t="s">
        <v>82</v>
      </c>
      <c r="C76" s="5">
        <v>83</v>
      </c>
      <c r="D76" s="35">
        <v>1</v>
      </c>
      <c r="E76" s="3">
        <f t="shared" si="3"/>
        <v>109</v>
      </c>
      <c r="F76" s="5">
        <v>93</v>
      </c>
      <c r="G76" s="5"/>
      <c r="H76" s="5">
        <v>16</v>
      </c>
      <c r="I76" s="30">
        <v>1</v>
      </c>
      <c r="J76" s="5">
        <v>0</v>
      </c>
      <c r="K76" s="5">
        <v>0</v>
      </c>
      <c r="L76" s="5">
        <v>1</v>
      </c>
      <c r="M76" s="5">
        <v>0</v>
      </c>
      <c r="N76" s="44"/>
      <c r="O76" s="49">
        <v>2</v>
      </c>
      <c r="P76" s="51" t="s">
        <v>122</v>
      </c>
    </row>
    <row r="77" spans="1:16" ht="31.5" x14ac:dyDescent="0.3">
      <c r="A77" s="5">
        <v>66</v>
      </c>
      <c r="B77" s="13" t="s">
        <v>83</v>
      </c>
      <c r="C77" s="5">
        <v>79</v>
      </c>
      <c r="D77" s="35">
        <v>1</v>
      </c>
      <c r="E77" s="3">
        <f t="shared" si="3"/>
        <v>100</v>
      </c>
      <c r="F77" s="5">
        <v>79</v>
      </c>
      <c r="G77" s="5"/>
      <c r="H77" s="5">
        <v>21</v>
      </c>
      <c r="I77" s="30">
        <v>1</v>
      </c>
      <c r="J77" s="5">
        <v>0</v>
      </c>
      <c r="K77" s="5">
        <v>1</v>
      </c>
      <c r="L77" s="5">
        <v>0</v>
      </c>
      <c r="M77" s="5">
        <v>0</v>
      </c>
      <c r="N77" s="44"/>
      <c r="O77" s="49">
        <v>1</v>
      </c>
      <c r="P77" s="51">
        <f t="shared" si="4"/>
        <v>0</v>
      </c>
    </row>
    <row r="78" spans="1:16" ht="33" customHeight="1" x14ac:dyDescent="0.3">
      <c r="A78" s="5">
        <v>67</v>
      </c>
      <c r="B78" s="13" t="s">
        <v>84</v>
      </c>
      <c r="C78" s="5">
        <v>50</v>
      </c>
      <c r="D78" s="35">
        <v>1</v>
      </c>
      <c r="E78" s="3">
        <f t="shared" si="3"/>
        <v>48</v>
      </c>
      <c r="F78" s="5">
        <v>48</v>
      </c>
      <c r="G78" s="5"/>
      <c r="H78" s="5"/>
      <c r="I78" s="30">
        <v>1</v>
      </c>
      <c r="J78" s="5">
        <v>0</v>
      </c>
      <c r="K78" s="5">
        <v>0</v>
      </c>
      <c r="L78" s="5">
        <v>1</v>
      </c>
      <c r="M78" s="5">
        <v>0</v>
      </c>
      <c r="N78" s="42"/>
      <c r="O78" s="49">
        <v>1</v>
      </c>
      <c r="P78" s="51">
        <f t="shared" si="4"/>
        <v>0</v>
      </c>
    </row>
    <row r="79" spans="1:16" x14ac:dyDescent="0.3">
      <c r="A79" s="61" t="s">
        <v>85</v>
      </c>
      <c r="B79" s="61"/>
      <c r="C79" s="12">
        <v>77632</v>
      </c>
      <c r="D79" s="36">
        <v>436</v>
      </c>
      <c r="E79" s="3">
        <f t="shared" si="3"/>
        <v>82113</v>
      </c>
      <c r="F79" s="12">
        <f>F41+F35+F7</f>
        <v>30647</v>
      </c>
      <c r="G79" s="12">
        <f>G41+G35+G7</f>
        <v>42316</v>
      </c>
      <c r="H79" s="12">
        <f>H41+H35+H7</f>
        <v>9150</v>
      </c>
      <c r="I79" s="30">
        <v>436</v>
      </c>
      <c r="J79" s="30">
        <v>127</v>
      </c>
      <c r="K79" s="30">
        <v>173</v>
      </c>
      <c r="L79" s="30">
        <v>90</v>
      </c>
      <c r="M79" s="30">
        <v>46</v>
      </c>
      <c r="N79" s="42"/>
      <c r="O79" s="49">
        <v>452</v>
      </c>
      <c r="P79" s="50"/>
    </row>
  </sheetData>
  <mergeCells count="19">
    <mergeCell ref="A79:B79"/>
    <mergeCell ref="F5:F6"/>
    <mergeCell ref="H5:H6"/>
    <mergeCell ref="A5:A6"/>
    <mergeCell ref="B5:B6"/>
    <mergeCell ref="A42:B42"/>
    <mergeCell ref="A64:B64"/>
    <mergeCell ref="E5:E6"/>
    <mergeCell ref="G5:G6"/>
    <mergeCell ref="O5:O6"/>
    <mergeCell ref="P5:P6"/>
    <mergeCell ref="E4:N4"/>
    <mergeCell ref="A1:N1"/>
    <mergeCell ref="A2:N2"/>
    <mergeCell ref="A3:N3"/>
    <mergeCell ref="I5:I6"/>
    <mergeCell ref="J5:M5"/>
    <mergeCell ref="N5:N6"/>
    <mergeCell ref="C5:D5"/>
  </mergeCells>
  <pageMargins left="0.25" right="0.25" top="0.47" bottom="0.41"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6FBB4-F7E4-4D60-A6DE-BE37C82F2D90}">
  <dimension ref="A1:N79"/>
  <sheetViews>
    <sheetView topLeftCell="A55" zoomScale="86" zoomScaleNormal="86" workbookViewId="0">
      <selection activeCell="N61" sqref="N61"/>
    </sheetView>
  </sheetViews>
  <sheetFormatPr defaultRowHeight="18.75" x14ac:dyDescent="0.3"/>
  <cols>
    <col min="1" max="1" width="4.77734375" customWidth="1"/>
    <col min="2" max="2" width="20.44140625" customWidth="1"/>
    <col min="3" max="4" width="7.33203125" customWidth="1"/>
    <col min="5" max="5" width="13.77734375" customWidth="1"/>
    <col min="6" max="6" width="10.33203125" customWidth="1"/>
    <col min="7" max="7" width="16.109375" customWidth="1"/>
    <col min="8" max="8" width="3.33203125" hidden="1" customWidth="1"/>
    <col min="9" max="9" width="4.109375" hidden="1" customWidth="1"/>
    <col min="10" max="10" width="3.21875" hidden="1" customWidth="1"/>
    <col min="11" max="11" width="5.44140625" hidden="1" customWidth="1"/>
    <col min="12" max="12" width="10" hidden="1" customWidth="1"/>
    <col min="13" max="13" width="31" style="29" customWidth="1"/>
  </cols>
  <sheetData>
    <row r="1" spans="1:14" x14ac:dyDescent="0.3">
      <c r="A1" s="58" t="s">
        <v>0</v>
      </c>
      <c r="B1" s="58"/>
      <c r="C1" s="58"/>
      <c r="D1" s="58"/>
      <c r="E1" s="58"/>
      <c r="F1" s="58"/>
      <c r="G1" s="58"/>
      <c r="H1" s="58"/>
      <c r="I1" s="58"/>
      <c r="J1" s="58"/>
      <c r="K1" s="58"/>
      <c r="L1" s="58"/>
      <c r="M1" s="58"/>
    </row>
    <row r="2" spans="1:14" x14ac:dyDescent="0.3">
      <c r="A2" s="59" t="s">
        <v>1</v>
      </c>
      <c r="B2" s="59"/>
      <c r="C2" s="59"/>
      <c r="D2" s="59"/>
      <c r="E2" s="59"/>
      <c r="F2" s="59"/>
      <c r="G2" s="59"/>
      <c r="H2" s="59"/>
      <c r="I2" s="59"/>
      <c r="J2" s="59"/>
      <c r="K2" s="59"/>
      <c r="L2" s="59"/>
      <c r="M2" s="59"/>
    </row>
    <row r="3" spans="1:14" ht="52.5" customHeight="1" x14ac:dyDescent="0.3">
      <c r="A3" s="60" t="s">
        <v>2</v>
      </c>
      <c r="B3" s="60"/>
      <c r="C3" s="60"/>
      <c r="D3" s="60"/>
      <c r="E3" s="60"/>
      <c r="F3" s="60"/>
      <c r="G3" s="60"/>
      <c r="H3" s="60"/>
      <c r="I3" s="60"/>
      <c r="J3" s="60"/>
      <c r="K3" s="60"/>
      <c r="L3" s="60"/>
      <c r="M3" s="60"/>
    </row>
    <row r="4" spans="1:14" ht="18.75" customHeight="1" x14ac:dyDescent="0.3">
      <c r="A4" s="1"/>
      <c r="D4" s="67" t="s">
        <v>112</v>
      </c>
      <c r="E4" s="67"/>
      <c r="F4" s="67"/>
      <c r="G4" s="67"/>
      <c r="H4" s="67"/>
      <c r="I4" s="67"/>
      <c r="J4" s="67"/>
      <c r="K4" s="67"/>
      <c r="L4" s="67"/>
      <c r="M4" s="67"/>
    </row>
    <row r="5" spans="1:14" ht="19.5" customHeight="1" x14ac:dyDescent="0.3">
      <c r="A5" s="61" t="s">
        <v>3</v>
      </c>
      <c r="B5" s="61" t="s">
        <v>4</v>
      </c>
      <c r="C5" s="61" t="s">
        <v>86</v>
      </c>
      <c r="D5" s="68" t="s">
        <v>101</v>
      </c>
      <c r="E5" s="61" t="s">
        <v>102</v>
      </c>
      <c r="F5" s="70" t="s">
        <v>104</v>
      </c>
      <c r="G5" s="61" t="s">
        <v>103</v>
      </c>
      <c r="H5" s="61" t="s">
        <v>5</v>
      </c>
      <c r="I5" s="61" t="s">
        <v>6</v>
      </c>
      <c r="J5" s="61"/>
      <c r="K5" s="61"/>
      <c r="L5" s="61"/>
      <c r="M5" s="66" t="s">
        <v>87</v>
      </c>
    </row>
    <row r="6" spans="1:14" ht="169.5" customHeight="1" x14ac:dyDescent="0.3">
      <c r="A6" s="61"/>
      <c r="B6" s="61"/>
      <c r="C6" s="61"/>
      <c r="D6" s="69"/>
      <c r="E6" s="61"/>
      <c r="F6" s="71"/>
      <c r="G6" s="61"/>
      <c r="H6" s="61"/>
      <c r="I6" s="30" t="s">
        <v>7</v>
      </c>
      <c r="J6" s="30" t="s">
        <v>8</v>
      </c>
      <c r="K6" s="30" t="s">
        <v>9</v>
      </c>
      <c r="L6" s="30" t="s">
        <v>10</v>
      </c>
      <c r="M6" s="66"/>
    </row>
    <row r="7" spans="1:14" ht="51" customHeight="1" x14ac:dyDescent="0.3">
      <c r="A7" s="30" t="s">
        <v>11</v>
      </c>
      <c r="B7" s="2" t="s">
        <v>12</v>
      </c>
      <c r="C7" s="3">
        <v>69084</v>
      </c>
      <c r="D7" s="3">
        <f>E7+G7+F7</f>
        <v>73511</v>
      </c>
      <c r="E7" s="3">
        <f>SUM(E8:E34)</f>
        <v>25928</v>
      </c>
      <c r="F7" s="3">
        <f>SUM(F8:F34)</f>
        <v>40338</v>
      </c>
      <c r="G7" s="3">
        <f>SUM(G8:G34)</f>
        <v>7245</v>
      </c>
      <c r="H7" s="4">
        <v>336</v>
      </c>
      <c r="I7" s="4">
        <v>104</v>
      </c>
      <c r="J7" s="4">
        <v>136</v>
      </c>
      <c r="K7" s="4">
        <v>65</v>
      </c>
      <c r="L7" s="4">
        <v>31</v>
      </c>
      <c r="M7" s="23"/>
      <c r="N7" s="15"/>
    </row>
    <row r="8" spans="1:14" ht="149.25" customHeight="1" x14ac:dyDescent="0.3">
      <c r="A8" s="5">
        <v>1</v>
      </c>
      <c r="B8" s="6" t="s">
        <v>13</v>
      </c>
      <c r="C8" s="5">
        <v>221</v>
      </c>
      <c r="D8" s="3">
        <f t="shared" ref="D8:D71" si="0">E8+G8+F8</f>
        <v>234</v>
      </c>
      <c r="E8" s="5">
        <f>134+43</f>
        <v>177</v>
      </c>
      <c r="F8" s="5">
        <v>16</v>
      </c>
      <c r="G8" s="5">
        <v>41</v>
      </c>
      <c r="H8" s="30">
        <v>5</v>
      </c>
      <c r="I8" s="7">
        <v>1</v>
      </c>
      <c r="J8" s="7">
        <v>2</v>
      </c>
      <c r="K8" s="7">
        <v>1</v>
      </c>
      <c r="L8" s="7">
        <v>1</v>
      </c>
      <c r="M8" s="24" t="s">
        <v>111</v>
      </c>
      <c r="N8" s="15"/>
    </row>
    <row r="9" spans="1:14" x14ac:dyDescent="0.3">
      <c r="A9" s="5">
        <v>2</v>
      </c>
      <c r="B9" s="6" t="s">
        <v>14</v>
      </c>
      <c r="C9" s="5">
        <v>94</v>
      </c>
      <c r="D9" s="3">
        <f t="shared" si="0"/>
        <v>113</v>
      </c>
      <c r="E9" s="5">
        <f>56+48</f>
        <v>104</v>
      </c>
      <c r="F9" s="5"/>
      <c r="G9" s="5">
        <v>9</v>
      </c>
      <c r="H9" s="30">
        <v>3</v>
      </c>
      <c r="I9" s="7">
        <v>1</v>
      </c>
      <c r="J9" s="7">
        <v>1</v>
      </c>
      <c r="K9" s="7">
        <v>1</v>
      </c>
      <c r="L9" s="7">
        <v>0</v>
      </c>
      <c r="M9" s="23"/>
      <c r="N9" s="15"/>
    </row>
    <row r="10" spans="1:14" x14ac:dyDescent="0.3">
      <c r="A10" s="5">
        <v>3</v>
      </c>
      <c r="B10" s="6" t="s">
        <v>15</v>
      </c>
      <c r="C10" s="5">
        <v>210</v>
      </c>
      <c r="D10" s="3">
        <f t="shared" si="0"/>
        <v>208</v>
      </c>
      <c r="E10" s="5">
        <f>175+17</f>
        <v>192</v>
      </c>
      <c r="F10" s="5"/>
      <c r="G10" s="5">
        <v>16</v>
      </c>
      <c r="H10" s="30">
        <v>5</v>
      </c>
      <c r="I10" s="7">
        <v>1</v>
      </c>
      <c r="J10" s="7">
        <v>3</v>
      </c>
      <c r="K10" s="7">
        <v>1</v>
      </c>
      <c r="L10" s="7">
        <v>0</v>
      </c>
      <c r="M10" s="23"/>
      <c r="N10" s="15"/>
    </row>
    <row r="11" spans="1:14" x14ac:dyDescent="0.3">
      <c r="A11" s="5">
        <v>4</v>
      </c>
      <c r="B11" s="6" t="s">
        <v>16</v>
      </c>
      <c r="C11" s="5">
        <v>376</v>
      </c>
      <c r="D11" s="3">
        <f t="shared" si="0"/>
        <v>374</v>
      </c>
      <c r="E11" s="5">
        <f>95+29</f>
        <v>124</v>
      </c>
      <c r="F11" s="5">
        <v>189</v>
      </c>
      <c r="G11" s="5">
        <v>61</v>
      </c>
      <c r="H11" s="30">
        <v>6</v>
      </c>
      <c r="I11" s="7">
        <v>2</v>
      </c>
      <c r="J11" s="7">
        <v>4</v>
      </c>
      <c r="K11" s="7">
        <v>0</v>
      </c>
      <c r="L11" s="7">
        <v>0</v>
      </c>
      <c r="M11" s="23"/>
      <c r="N11" s="15"/>
    </row>
    <row r="12" spans="1:14" ht="43.5" customHeight="1" x14ac:dyDescent="0.3">
      <c r="A12" s="5">
        <v>5</v>
      </c>
      <c r="B12" s="6" t="s">
        <v>17</v>
      </c>
      <c r="C12" s="8">
        <v>1817</v>
      </c>
      <c r="D12" s="3">
        <f t="shared" si="0"/>
        <v>1756</v>
      </c>
      <c r="E12" s="8">
        <f>253+222</f>
        <v>475</v>
      </c>
      <c r="F12" s="8">
        <v>699</v>
      </c>
      <c r="G12" s="8">
        <v>582</v>
      </c>
      <c r="H12" s="30">
        <v>11</v>
      </c>
      <c r="I12" s="7">
        <v>2</v>
      </c>
      <c r="J12" s="7">
        <v>3</v>
      </c>
      <c r="K12" s="7">
        <v>2</v>
      </c>
      <c r="L12" s="7">
        <v>4</v>
      </c>
      <c r="M12" s="23"/>
      <c r="N12" s="15"/>
    </row>
    <row r="13" spans="1:14" x14ac:dyDescent="0.3">
      <c r="A13" s="5">
        <v>6</v>
      </c>
      <c r="B13" s="6" t="s">
        <v>18</v>
      </c>
      <c r="C13" s="5">
        <v>209</v>
      </c>
      <c r="D13" s="3">
        <f t="shared" si="0"/>
        <v>171</v>
      </c>
      <c r="E13" s="5">
        <f>111+47</f>
        <v>158</v>
      </c>
      <c r="F13" s="5"/>
      <c r="G13" s="5">
        <v>13</v>
      </c>
      <c r="H13" s="30">
        <v>5</v>
      </c>
      <c r="I13" s="7">
        <v>1</v>
      </c>
      <c r="J13" s="7">
        <v>2</v>
      </c>
      <c r="K13" s="7">
        <v>1</v>
      </c>
      <c r="L13" s="7">
        <v>1</v>
      </c>
      <c r="M13" s="23"/>
      <c r="N13" s="15"/>
    </row>
    <row r="14" spans="1:14" x14ac:dyDescent="0.3">
      <c r="A14" s="5">
        <v>7</v>
      </c>
      <c r="B14" s="6" t="s">
        <v>19</v>
      </c>
      <c r="C14" s="8">
        <v>1419</v>
      </c>
      <c r="D14" s="3">
        <f t="shared" si="0"/>
        <v>1469</v>
      </c>
      <c r="E14" s="8">
        <f>1041+370</f>
        <v>1411</v>
      </c>
      <c r="F14" s="8"/>
      <c r="G14" s="8">
        <v>58</v>
      </c>
      <c r="H14" s="30">
        <v>10</v>
      </c>
      <c r="I14" s="7">
        <v>1</v>
      </c>
      <c r="J14" s="7">
        <v>7</v>
      </c>
      <c r="K14" s="7">
        <v>1</v>
      </c>
      <c r="L14" s="7">
        <v>1</v>
      </c>
      <c r="M14" s="23"/>
      <c r="N14" s="15"/>
    </row>
    <row r="15" spans="1:14" x14ac:dyDescent="0.3">
      <c r="A15" s="5">
        <v>8</v>
      </c>
      <c r="B15" s="6" t="s">
        <v>20</v>
      </c>
      <c r="C15" s="5">
        <v>248</v>
      </c>
      <c r="D15" s="3">
        <f t="shared" si="0"/>
        <v>252</v>
      </c>
      <c r="E15" s="5">
        <v>231</v>
      </c>
      <c r="F15" s="5"/>
      <c r="G15" s="5">
        <v>21</v>
      </c>
      <c r="H15" s="30">
        <v>5</v>
      </c>
      <c r="I15" s="7">
        <v>1</v>
      </c>
      <c r="J15" s="7">
        <v>4</v>
      </c>
      <c r="K15" s="7">
        <v>0</v>
      </c>
      <c r="L15" s="7">
        <v>0</v>
      </c>
      <c r="M15" s="23"/>
      <c r="N15" s="15"/>
    </row>
    <row r="16" spans="1:14" ht="34.5" customHeight="1" x14ac:dyDescent="0.3">
      <c r="A16" s="5">
        <v>9</v>
      </c>
      <c r="B16" s="6" t="s">
        <v>21</v>
      </c>
      <c r="C16" s="8">
        <v>1056</v>
      </c>
      <c r="D16" s="3">
        <f t="shared" si="0"/>
        <v>1190</v>
      </c>
      <c r="E16" s="8">
        <f>513+535</f>
        <v>1048</v>
      </c>
      <c r="F16" s="8">
        <v>0</v>
      </c>
      <c r="G16" s="8">
        <v>142</v>
      </c>
      <c r="H16" s="30">
        <v>8</v>
      </c>
      <c r="I16" s="7">
        <v>0</v>
      </c>
      <c r="J16" s="7">
        <v>4</v>
      </c>
      <c r="K16" s="7">
        <v>2</v>
      </c>
      <c r="L16" s="7">
        <v>2</v>
      </c>
      <c r="M16" s="25"/>
      <c r="N16" s="15"/>
    </row>
    <row r="17" spans="1:14" ht="34.5" customHeight="1" x14ac:dyDescent="0.3">
      <c r="A17" s="5">
        <v>10</v>
      </c>
      <c r="B17" s="6" t="s">
        <v>22</v>
      </c>
      <c r="C17" s="8">
        <v>3266</v>
      </c>
      <c r="D17" s="3">
        <f t="shared" si="0"/>
        <v>3477</v>
      </c>
      <c r="E17" s="8">
        <f>250+3067</f>
        <v>3317</v>
      </c>
      <c r="F17" s="8"/>
      <c r="G17" s="8">
        <v>160</v>
      </c>
      <c r="H17" s="30">
        <v>16</v>
      </c>
      <c r="I17" s="7">
        <v>5</v>
      </c>
      <c r="J17" s="7">
        <v>10</v>
      </c>
      <c r="K17" s="7">
        <v>1</v>
      </c>
      <c r="L17" s="7">
        <v>0</v>
      </c>
      <c r="M17" s="25"/>
      <c r="N17" s="15"/>
    </row>
    <row r="18" spans="1:14" ht="126" customHeight="1" x14ac:dyDescent="0.3">
      <c r="A18" s="5">
        <v>11</v>
      </c>
      <c r="B18" s="6" t="s">
        <v>23</v>
      </c>
      <c r="C18" s="8">
        <v>10764</v>
      </c>
      <c r="D18" s="3">
        <f t="shared" si="0"/>
        <v>13107</v>
      </c>
      <c r="E18" s="8">
        <f>145+10764</f>
        <v>10909</v>
      </c>
      <c r="F18" s="8">
        <v>135</v>
      </c>
      <c r="G18" s="8">
        <v>2063</v>
      </c>
      <c r="H18" s="30">
        <v>41</v>
      </c>
      <c r="I18" s="7">
        <v>10</v>
      </c>
      <c r="J18" s="7">
        <v>11</v>
      </c>
      <c r="K18" s="7">
        <v>10</v>
      </c>
      <c r="L18" s="7">
        <v>10</v>
      </c>
      <c r="M18" s="26" t="s">
        <v>106</v>
      </c>
      <c r="N18" s="15"/>
    </row>
    <row r="19" spans="1:14" x14ac:dyDescent="0.3">
      <c r="A19" s="5">
        <v>12</v>
      </c>
      <c r="B19" s="6" t="s">
        <v>24</v>
      </c>
      <c r="C19" s="5">
        <v>994</v>
      </c>
      <c r="D19" s="3">
        <f t="shared" si="0"/>
        <v>1291</v>
      </c>
      <c r="E19" s="5">
        <f>140+854</f>
        <v>994</v>
      </c>
      <c r="F19" s="5"/>
      <c r="G19" s="5">
        <v>297</v>
      </c>
      <c r="H19" s="30">
        <v>8</v>
      </c>
      <c r="I19" s="7">
        <v>2</v>
      </c>
      <c r="J19" s="7">
        <v>4</v>
      </c>
      <c r="K19" s="7">
        <v>1</v>
      </c>
      <c r="L19" s="7">
        <v>1</v>
      </c>
      <c r="M19" s="25"/>
      <c r="N19" s="15"/>
    </row>
    <row r="20" spans="1:14" ht="31.5" x14ac:dyDescent="0.3">
      <c r="A20" s="5">
        <v>13</v>
      </c>
      <c r="B20" s="13" t="s">
        <v>25</v>
      </c>
      <c r="C20" s="8">
        <v>1451</v>
      </c>
      <c r="D20" s="3">
        <f t="shared" si="0"/>
        <v>1474</v>
      </c>
      <c r="E20" s="8">
        <f>332+835</f>
        <v>1167</v>
      </c>
      <c r="F20" s="8">
        <v>258</v>
      </c>
      <c r="G20" s="8">
        <v>49</v>
      </c>
      <c r="H20" s="30">
        <v>10</v>
      </c>
      <c r="I20" s="7">
        <v>2</v>
      </c>
      <c r="J20" s="7">
        <v>5</v>
      </c>
      <c r="K20" s="7">
        <v>1</v>
      </c>
      <c r="L20" s="7">
        <v>2</v>
      </c>
      <c r="M20" s="26" t="s">
        <v>95</v>
      </c>
      <c r="N20" s="15"/>
    </row>
    <row r="21" spans="1:14" x14ac:dyDescent="0.3">
      <c r="A21" s="5">
        <v>14</v>
      </c>
      <c r="B21" s="6" t="s">
        <v>26</v>
      </c>
      <c r="C21" s="5">
        <v>369</v>
      </c>
      <c r="D21" s="3">
        <f t="shared" si="0"/>
        <v>378</v>
      </c>
      <c r="E21" s="5">
        <f>304+57</f>
        <v>361</v>
      </c>
      <c r="F21" s="5"/>
      <c r="G21" s="5">
        <v>17</v>
      </c>
      <c r="H21" s="30">
        <v>6</v>
      </c>
      <c r="I21" s="7">
        <v>2</v>
      </c>
      <c r="J21" s="7">
        <v>1</v>
      </c>
      <c r="K21" s="7">
        <v>2</v>
      </c>
      <c r="L21" s="7">
        <v>1</v>
      </c>
      <c r="M21" s="25"/>
      <c r="N21" s="15"/>
    </row>
    <row r="22" spans="1:14" x14ac:dyDescent="0.3">
      <c r="A22" s="5">
        <v>15</v>
      </c>
      <c r="B22" s="6" t="s">
        <v>27</v>
      </c>
      <c r="C22" s="5">
        <v>179</v>
      </c>
      <c r="D22" s="3">
        <f t="shared" si="0"/>
        <v>196</v>
      </c>
      <c r="E22" s="5">
        <f>143+37</f>
        <v>180</v>
      </c>
      <c r="F22" s="5"/>
      <c r="G22" s="5">
        <v>16</v>
      </c>
      <c r="H22" s="30">
        <v>4</v>
      </c>
      <c r="I22" s="7">
        <v>1</v>
      </c>
      <c r="J22" s="7">
        <v>1</v>
      </c>
      <c r="K22" s="7">
        <v>1</v>
      </c>
      <c r="L22" s="7">
        <v>1</v>
      </c>
      <c r="M22" s="25"/>
      <c r="N22" s="15"/>
    </row>
    <row r="23" spans="1:14" ht="64.5" customHeight="1" x14ac:dyDescent="0.3">
      <c r="A23" s="5">
        <v>16</v>
      </c>
      <c r="B23" s="6" t="s">
        <v>28</v>
      </c>
      <c r="C23" s="5">
        <v>476</v>
      </c>
      <c r="D23" s="3">
        <f>E23+G23+F23</f>
        <v>725</v>
      </c>
      <c r="E23" s="5">
        <f>109+100</f>
        <v>209</v>
      </c>
      <c r="F23" s="5">
        <v>319</v>
      </c>
      <c r="G23" s="5">
        <v>197</v>
      </c>
      <c r="H23" s="30">
        <v>7</v>
      </c>
      <c r="I23" s="7">
        <v>1</v>
      </c>
      <c r="J23" s="7">
        <v>3</v>
      </c>
      <c r="K23" s="7">
        <v>1</v>
      </c>
      <c r="L23" s="7">
        <v>2</v>
      </c>
      <c r="M23" s="26" t="s">
        <v>107</v>
      </c>
      <c r="N23" s="15"/>
    </row>
    <row r="24" spans="1:14" ht="42.75" customHeight="1" x14ac:dyDescent="0.3">
      <c r="A24" s="5">
        <v>17</v>
      </c>
      <c r="B24" s="6" t="s">
        <v>29</v>
      </c>
      <c r="C24" s="5">
        <v>118</v>
      </c>
      <c r="D24" s="3">
        <f t="shared" si="0"/>
        <v>108</v>
      </c>
      <c r="E24" s="5">
        <f>73+14</f>
        <v>87</v>
      </c>
      <c r="F24" s="5">
        <v>6</v>
      </c>
      <c r="G24" s="5">
        <v>15</v>
      </c>
      <c r="H24" s="30">
        <v>4</v>
      </c>
      <c r="I24" s="7">
        <v>1</v>
      </c>
      <c r="J24" s="7">
        <v>1</v>
      </c>
      <c r="K24" s="7">
        <v>2</v>
      </c>
      <c r="L24" s="7">
        <v>0</v>
      </c>
      <c r="M24" s="25"/>
      <c r="N24" s="15"/>
    </row>
    <row r="25" spans="1:14" ht="141" customHeight="1" x14ac:dyDescent="0.3">
      <c r="A25" s="5">
        <v>18</v>
      </c>
      <c r="B25" s="6" t="s">
        <v>30</v>
      </c>
      <c r="C25" s="8">
        <v>45023</v>
      </c>
      <c r="D25" s="3">
        <f t="shared" si="0"/>
        <v>45997</v>
      </c>
      <c r="E25" s="8">
        <v>3961</v>
      </c>
      <c r="F25" s="8">
        <v>38716</v>
      </c>
      <c r="G25" s="8">
        <v>3320</v>
      </c>
      <c r="H25" s="30">
        <v>155</v>
      </c>
      <c r="I25" s="7">
        <v>60</v>
      </c>
      <c r="J25" s="7">
        <v>60</v>
      </c>
      <c r="K25" s="7">
        <v>32</v>
      </c>
      <c r="L25" s="7">
        <v>3</v>
      </c>
      <c r="M25" s="27" t="s">
        <v>105</v>
      </c>
      <c r="N25" s="15"/>
    </row>
    <row r="26" spans="1:14" x14ac:dyDescent="0.3">
      <c r="A26" s="5">
        <v>19</v>
      </c>
      <c r="B26" s="6" t="s">
        <v>31</v>
      </c>
      <c r="C26" s="5">
        <v>153</v>
      </c>
      <c r="D26" s="3">
        <f t="shared" si="0"/>
        <v>148</v>
      </c>
      <c r="E26" s="14">
        <f>148</f>
        <v>148</v>
      </c>
      <c r="F26" s="14"/>
      <c r="G26" s="5">
        <v>0</v>
      </c>
      <c r="H26" s="30">
        <v>4</v>
      </c>
      <c r="I26" s="7">
        <v>1</v>
      </c>
      <c r="J26" s="7">
        <v>2</v>
      </c>
      <c r="K26" s="7">
        <v>1</v>
      </c>
      <c r="L26" s="7">
        <v>0</v>
      </c>
      <c r="M26" s="25"/>
      <c r="N26" s="15"/>
    </row>
    <row r="27" spans="1:14" ht="30" customHeight="1" x14ac:dyDescent="0.3">
      <c r="A27" s="5">
        <v>20</v>
      </c>
      <c r="B27" s="6" t="s">
        <v>32</v>
      </c>
      <c r="C27" s="5">
        <v>26</v>
      </c>
      <c r="D27" s="3">
        <f t="shared" si="0"/>
        <v>31</v>
      </c>
      <c r="E27" s="5">
        <v>26</v>
      </c>
      <c r="F27" s="5"/>
      <c r="G27" s="5">
        <v>5</v>
      </c>
      <c r="H27" s="30">
        <v>2</v>
      </c>
      <c r="I27" s="7">
        <v>1</v>
      </c>
      <c r="J27" s="7">
        <v>1</v>
      </c>
      <c r="K27" s="7">
        <v>0</v>
      </c>
      <c r="L27" s="7">
        <v>0</v>
      </c>
      <c r="M27" s="25"/>
      <c r="N27" s="15"/>
    </row>
    <row r="28" spans="1:14" ht="31.5" x14ac:dyDescent="0.3">
      <c r="A28" s="5">
        <v>21</v>
      </c>
      <c r="B28" s="6" t="s">
        <v>33</v>
      </c>
      <c r="C28" s="5">
        <v>31</v>
      </c>
      <c r="D28" s="3">
        <f t="shared" si="0"/>
        <v>35</v>
      </c>
      <c r="E28" s="5">
        <v>31</v>
      </c>
      <c r="F28" s="5"/>
      <c r="G28" s="5">
        <v>4</v>
      </c>
      <c r="H28" s="30">
        <v>2</v>
      </c>
      <c r="I28" s="7">
        <v>1</v>
      </c>
      <c r="J28" s="7">
        <v>1</v>
      </c>
      <c r="K28" s="7">
        <v>0</v>
      </c>
      <c r="L28" s="7">
        <v>0</v>
      </c>
      <c r="M28" s="27" t="s">
        <v>93</v>
      </c>
      <c r="N28" s="15"/>
    </row>
    <row r="29" spans="1:14" ht="83.25" customHeight="1" x14ac:dyDescent="0.3">
      <c r="A29" s="5">
        <v>22</v>
      </c>
      <c r="B29" s="9" t="s">
        <v>34</v>
      </c>
      <c r="C29" s="5">
        <v>106</v>
      </c>
      <c r="D29" s="3">
        <f t="shared" si="0"/>
        <v>106</v>
      </c>
      <c r="E29" s="5">
        <v>98</v>
      </c>
      <c r="F29" s="5"/>
      <c r="G29" s="5">
        <v>8</v>
      </c>
      <c r="H29" s="30">
        <v>4</v>
      </c>
      <c r="I29" s="7">
        <v>2</v>
      </c>
      <c r="J29" s="7">
        <v>1</v>
      </c>
      <c r="K29" s="7">
        <v>1</v>
      </c>
      <c r="L29" s="7">
        <v>0</v>
      </c>
      <c r="M29" s="28"/>
      <c r="N29" s="15"/>
    </row>
    <row r="30" spans="1:14" ht="90" customHeight="1" x14ac:dyDescent="0.3">
      <c r="A30" s="5">
        <v>23</v>
      </c>
      <c r="B30" s="6" t="s">
        <v>35</v>
      </c>
      <c r="C30" s="5">
        <v>177</v>
      </c>
      <c r="D30" s="3">
        <f t="shared" si="0"/>
        <v>271</v>
      </c>
      <c r="E30" s="5">
        <f>71+117</f>
        <v>188</v>
      </c>
      <c r="F30" s="5"/>
      <c r="G30" s="5">
        <f>24+59</f>
        <v>83</v>
      </c>
      <c r="H30" s="30">
        <v>4</v>
      </c>
      <c r="I30" s="7">
        <v>1</v>
      </c>
      <c r="J30" s="7">
        <v>1</v>
      </c>
      <c r="K30" s="7">
        <v>2</v>
      </c>
      <c r="L30" s="7">
        <v>0</v>
      </c>
      <c r="M30" s="28" t="s">
        <v>116</v>
      </c>
      <c r="N30" s="15"/>
    </row>
    <row r="31" spans="1:14" ht="45" customHeight="1" x14ac:dyDescent="0.3">
      <c r="A31" s="5">
        <v>24</v>
      </c>
      <c r="B31" s="6" t="s">
        <v>89</v>
      </c>
      <c r="C31" s="5">
        <v>38</v>
      </c>
      <c r="D31" s="3">
        <f t="shared" si="0"/>
        <v>43</v>
      </c>
      <c r="E31" s="5">
        <v>38</v>
      </c>
      <c r="F31" s="5"/>
      <c r="G31" s="5">
        <v>5</v>
      </c>
      <c r="H31" s="30">
        <v>2</v>
      </c>
      <c r="I31" s="7">
        <v>1</v>
      </c>
      <c r="J31" s="7">
        <v>1</v>
      </c>
      <c r="K31" s="7">
        <v>0</v>
      </c>
      <c r="L31" s="7">
        <v>0</v>
      </c>
      <c r="M31" s="25"/>
      <c r="N31" s="15"/>
    </row>
    <row r="32" spans="1:14" ht="32.25" customHeight="1" x14ac:dyDescent="0.3">
      <c r="A32" s="5">
        <v>25</v>
      </c>
      <c r="B32" s="6" t="s">
        <v>36</v>
      </c>
      <c r="C32" s="5">
        <v>12</v>
      </c>
      <c r="D32" s="3">
        <f t="shared" si="0"/>
        <v>14</v>
      </c>
      <c r="E32" s="5">
        <v>12</v>
      </c>
      <c r="F32" s="5"/>
      <c r="G32" s="5">
        <v>2</v>
      </c>
      <c r="H32" s="30">
        <v>2</v>
      </c>
      <c r="I32" s="7">
        <v>1</v>
      </c>
      <c r="J32" s="7">
        <v>1</v>
      </c>
      <c r="K32" s="7">
        <v>0</v>
      </c>
      <c r="L32" s="7">
        <v>0</v>
      </c>
      <c r="M32" s="25"/>
      <c r="N32" s="15"/>
    </row>
    <row r="33" spans="1:14" ht="118.5" customHeight="1" x14ac:dyDescent="0.3">
      <c r="A33" s="5">
        <v>26</v>
      </c>
      <c r="B33" s="6" t="s">
        <v>37</v>
      </c>
      <c r="C33" s="5">
        <v>237</v>
      </c>
      <c r="D33" s="3">
        <f t="shared" si="0"/>
        <v>328</v>
      </c>
      <c r="E33" s="5">
        <v>268</v>
      </c>
      <c r="F33" s="5"/>
      <c r="G33" s="5">
        <f>30+30</f>
        <v>60</v>
      </c>
      <c r="H33" s="30">
        <v>5</v>
      </c>
      <c r="I33" s="7">
        <v>1</v>
      </c>
      <c r="J33" s="7">
        <v>1</v>
      </c>
      <c r="K33" s="7">
        <v>1</v>
      </c>
      <c r="L33" s="7">
        <v>2</v>
      </c>
      <c r="M33" s="27" t="s">
        <v>113</v>
      </c>
      <c r="N33" s="15"/>
    </row>
    <row r="34" spans="1:14" x14ac:dyDescent="0.3">
      <c r="A34" s="5">
        <v>27</v>
      </c>
      <c r="B34" s="6" t="s">
        <v>38</v>
      </c>
      <c r="C34" s="5">
        <v>14</v>
      </c>
      <c r="D34" s="3">
        <f t="shared" si="0"/>
        <v>15</v>
      </c>
      <c r="E34" s="5">
        <v>14</v>
      </c>
      <c r="F34" s="5">
        <v>0</v>
      </c>
      <c r="G34" s="5">
        <v>1</v>
      </c>
      <c r="H34" s="30">
        <v>2</v>
      </c>
      <c r="I34" s="7">
        <v>1</v>
      </c>
      <c r="J34" s="7">
        <v>1</v>
      </c>
      <c r="K34" s="7">
        <v>0</v>
      </c>
      <c r="L34" s="7">
        <v>0</v>
      </c>
      <c r="M34" s="27" t="s">
        <v>96</v>
      </c>
      <c r="N34" s="15"/>
    </row>
    <row r="35" spans="1:14" ht="47.25" x14ac:dyDescent="0.3">
      <c r="A35" s="30" t="s">
        <v>39</v>
      </c>
      <c r="B35" s="2" t="s">
        <v>40</v>
      </c>
      <c r="C35" s="3">
        <v>1273</v>
      </c>
      <c r="D35" s="3">
        <f t="shared" si="0"/>
        <v>1267</v>
      </c>
      <c r="E35" s="3">
        <f>SUM(E36:E40)</f>
        <v>226</v>
      </c>
      <c r="F35" s="3">
        <f>SUM(F36:F40)</f>
        <v>3</v>
      </c>
      <c r="G35" s="3">
        <f>SUM(G36:G40)</f>
        <v>1038</v>
      </c>
      <c r="H35" s="4">
        <v>19</v>
      </c>
      <c r="I35" s="4">
        <v>5</v>
      </c>
      <c r="J35" s="4">
        <v>6</v>
      </c>
      <c r="K35" s="4">
        <v>6</v>
      </c>
      <c r="L35" s="4">
        <v>2</v>
      </c>
      <c r="M35" s="25"/>
      <c r="N35" s="15"/>
    </row>
    <row r="36" spans="1:14" ht="29.25" customHeight="1" x14ac:dyDescent="0.3">
      <c r="A36" s="5">
        <v>28</v>
      </c>
      <c r="B36" s="6" t="s">
        <v>41</v>
      </c>
      <c r="C36" s="5">
        <v>42</v>
      </c>
      <c r="D36" s="3">
        <f t="shared" si="0"/>
        <v>45</v>
      </c>
      <c r="E36" s="14">
        <v>41</v>
      </c>
      <c r="F36" s="14"/>
      <c r="G36" s="5">
        <v>4</v>
      </c>
      <c r="H36" s="30">
        <v>3</v>
      </c>
      <c r="I36" s="7">
        <v>1</v>
      </c>
      <c r="J36" s="7">
        <v>1</v>
      </c>
      <c r="K36" s="7">
        <v>1</v>
      </c>
      <c r="L36" s="7">
        <v>0</v>
      </c>
      <c r="M36" s="25"/>
      <c r="N36" s="15"/>
    </row>
    <row r="37" spans="1:14" x14ac:dyDescent="0.3">
      <c r="A37" s="5">
        <v>29</v>
      </c>
      <c r="B37" s="6" t="s">
        <v>42</v>
      </c>
      <c r="C37" s="5">
        <v>34</v>
      </c>
      <c r="D37" s="3">
        <f t="shared" si="0"/>
        <v>32</v>
      </c>
      <c r="E37" s="14">
        <v>28</v>
      </c>
      <c r="F37" s="14"/>
      <c r="G37" s="5">
        <v>4</v>
      </c>
      <c r="H37" s="30">
        <v>2</v>
      </c>
      <c r="I37" s="7">
        <v>0</v>
      </c>
      <c r="J37" s="7">
        <v>1</v>
      </c>
      <c r="K37" s="7">
        <v>1</v>
      </c>
      <c r="L37" s="7">
        <v>0</v>
      </c>
      <c r="M37" s="25"/>
      <c r="N37" s="15"/>
    </row>
    <row r="38" spans="1:14" ht="30" customHeight="1" x14ac:dyDescent="0.3">
      <c r="A38" s="20">
        <v>30</v>
      </c>
      <c r="B38" s="21" t="s">
        <v>43</v>
      </c>
      <c r="C38" s="20">
        <v>136</v>
      </c>
      <c r="D38" s="22">
        <f t="shared" si="0"/>
        <v>125</v>
      </c>
      <c r="E38" s="14">
        <v>38</v>
      </c>
      <c r="F38" s="14"/>
      <c r="G38" s="5">
        <f>7+80</f>
        <v>87</v>
      </c>
      <c r="H38" s="30">
        <v>4</v>
      </c>
      <c r="I38" s="7">
        <v>2</v>
      </c>
      <c r="J38" s="7">
        <v>0</v>
      </c>
      <c r="K38" s="7">
        <v>2</v>
      </c>
      <c r="L38" s="7">
        <v>0</v>
      </c>
      <c r="M38" s="27" t="s">
        <v>114</v>
      </c>
      <c r="N38" s="15"/>
    </row>
    <row r="39" spans="1:14" ht="30" customHeight="1" x14ac:dyDescent="0.3">
      <c r="A39" s="5">
        <v>31</v>
      </c>
      <c r="B39" s="6" t="s">
        <v>44</v>
      </c>
      <c r="C39" s="5">
        <v>21</v>
      </c>
      <c r="D39" s="3">
        <f t="shared" si="0"/>
        <v>25</v>
      </c>
      <c r="E39" s="14">
        <v>22</v>
      </c>
      <c r="F39" s="14"/>
      <c r="G39" s="5">
        <v>3</v>
      </c>
      <c r="H39" s="30">
        <v>2</v>
      </c>
      <c r="I39" s="7">
        <v>0</v>
      </c>
      <c r="J39" s="7">
        <v>2</v>
      </c>
      <c r="K39" s="7">
        <v>0</v>
      </c>
      <c r="L39" s="7">
        <v>0</v>
      </c>
      <c r="M39" s="25"/>
      <c r="N39" s="15"/>
    </row>
    <row r="40" spans="1:14" ht="33.75" customHeight="1" x14ac:dyDescent="0.3">
      <c r="A40" s="5">
        <v>32</v>
      </c>
      <c r="B40" s="6" t="s">
        <v>45</v>
      </c>
      <c r="C40" s="8">
        <v>1040</v>
      </c>
      <c r="D40" s="3">
        <f t="shared" si="0"/>
        <v>1040</v>
      </c>
      <c r="E40" s="16">
        <v>97</v>
      </c>
      <c r="F40" s="16">
        <v>3</v>
      </c>
      <c r="G40" s="16">
        <f>C40-E40-F40</f>
        <v>940</v>
      </c>
      <c r="H40" s="31">
        <v>8</v>
      </c>
      <c r="I40" s="17">
        <v>2</v>
      </c>
      <c r="J40" s="17">
        <v>2</v>
      </c>
      <c r="K40" s="17">
        <v>2</v>
      </c>
      <c r="L40" s="17">
        <v>2</v>
      </c>
      <c r="M40" s="18"/>
      <c r="N40" s="15"/>
    </row>
    <row r="41" spans="1:14" ht="63" x14ac:dyDescent="0.3">
      <c r="A41" s="30" t="s">
        <v>46</v>
      </c>
      <c r="B41" s="2" t="s">
        <v>47</v>
      </c>
      <c r="C41" s="3">
        <v>7275</v>
      </c>
      <c r="D41" s="3">
        <f>E41+G41+F41</f>
        <v>7136</v>
      </c>
      <c r="E41" s="3">
        <f>E42+E64</f>
        <v>4449</v>
      </c>
      <c r="F41" s="3">
        <f>F42+F64</f>
        <v>1912</v>
      </c>
      <c r="G41" s="3">
        <f>G42+G64</f>
        <v>775</v>
      </c>
      <c r="H41" s="4">
        <v>81</v>
      </c>
      <c r="I41" s="4">
        <v>18</v>
      </c>
      <c r="J41" s="4">
        <v>31</v>
      </c>
      <c r="K41" s="4">
        <v>19</v>
      </c>
      <c r="L41" s="4">
        <v>13</v>
      </c>
      <c r="M41" s="25"/>
      <c r="N41" s="15"/>
    </row>
    <row r="42" spans="1:14" ht="41.25" customHeight="1" x14ac:dyDescent="0.3">
      <c r="A42" s="64" t="s">
        <v>48</v>
      </c>
      <c r="B42" s="64"/>
      <c r="C42" s="10">
        <v>3699</v>
      </c>
      <c r="D42" s="3">
        <f t="shared" si="0"/>
        <v>3255</v>
      </c>
      <c r="E42" s="10">
        <f>SUM(E43:E63)</f>
        <v>1803</v>
      </c>
      <c r="F42" s="10">
        <f>SUM(F43:F63)</f>
        <v>1246</v>
      </c>
      <c r="G42" s="10">
        <f>SUM(G43:G63)</f>
        <v>206</v>
      </c>
      <c r="H42" s="11">
        <v>54</v>
      </c>
      <c r="I42" s="11">
        <v>12</v>
      </c>
      <c r="J42" s="11">
        <v>22</v>
      </c>
      <c r="K42" s="11">
        <v>7</v>
      </c>
      <c r="L42" s="11">
        <v>13</v>
      </c>
      <c r="M42" s="25"/>
      <c r="N42" s="15"/>
    </row>
    <row r="43" spans="1:14" ht="47.25" x14ac:dyDescent="0.3">
      <c r="A43" s="5">
        <v>33</v>
      </c>
      <c r="B43" s="6" t="s">
        <v>49</v>
      </c>
      <c r="C43" s="5">
        <v>150</v>
      </c>
      <c r="D43" s="3">
        <f t="shared" si="0"/>
        <v>164</v>
      </c>
      <c r="E43" s="5">
        <v>160</v>
      </c>
      <c r="F43" s="5"/>
      <c r="G43" s="5">
        <v>4</v>
      </c>
      <c r="H43" s="30">
        <v>3</v>
      </c>
      <c r="I43" s="5">
        <v>1</v>
      </c>
      <c r="J43" s="5">
        <v>1</v>
      </c>
      <c r="K43" s="5">
        <v>0</v>
      </c>
      <c r="L43" s="5">
        <v>1</v>
      </c>
      <c r="M43" s="18"/>
      <c r="N43" s="15"/>
    </row>
    <row r="44" spans="1:14" ht="63" x14ac:dyDescent="0.3">
      <c r="A44" s="5">
        <v>34</v>
      </c>
      <c r="B44" s="6" t="s">
        <v>50</v>
      </c>
      <c r="C44" s="5">
        <v>131</v>
      </c>
      <c r="D44" s="3">
        <f t="shared" si="0"/>
        <v>161</v>
      </c>
      <c r="E44" s="5">
        <v>0</v>
      </c>
      <c r="F44" s="5">
        <v>161</v>
      </c>
      <c r="G44" s="5">
        <v>0</v>
      </c>
      <c r="H44" s="30">
        <v>3</v>
      </c>
      <c r="I44" s="5">
        <v>1</v>
      </c>
      <c r="J44" s="5">
        <v>1</v>
      </c>
      <c r="K44" s="5">
        <v>0</v>
      </c>
      <c r="L44" s="5">
        <v>1</v>
      </c>
      <c r="M44" s="26" t="s">
        <v>100</v>
      </c>
      <c r="N44" s="15"/>
    </row>
    <row r="45" spans="1:14" ht="47.25" x14ac:dyDescent="0.3">
      <c r="A45" s="5">
        <v>35</v>
      </c>
      <c r="B45" s="6" t="s">
        <v>51</v>
      </c>
      <c r="C45" s="5">
        <v>256</v>
      </c>
      <c r="D45" s="3">
        <f t="shared" si="0"/>
        <v>288</v>
      </c>
      <c r="E45" s="5">
        <v>0</v>
      </c>
      <c r="F45" s="5">
        <v>288</v>
      </c>
      <c r="G45" s="5">
        <v>0</v>
      </c>
      <c r="H45" s="30">
        <v>4</v>
      </c>
      <c r="I45" s="5">
        <v>1</v>
      </c>
      <c r="J45" s="5">
        <v>1</v>
      </c>
      <c r="K45" s="5">
        <v>0</v>
      </c>
      <c r="L45" s="5">
        <v>2</v>
      </c>
      <c r="M45" s="26" t="s">
        <v>99</v>
      </c>
      <c r="N45" s="15"/>
    </row>
    <row r="46" spans="1:14" ht="63" x14ac:dyDescent="0.3">
      <c r="A46" s="5">
        <v>36</v>
      </c>
      <c r="B46" s="13" t="s">
        <v>52</v>
      </c>
      <c r="C46" s="14">
        <v>59</v>
      </c>
      <c r="D46" s="3">
        <f t="shared" si="0"/>
        <v>33</v>
      </c>
      <c r="E46" s="14">
        <v>0</v>
      </c>
      <c r="F46" s="14">
        <v>27</v>
      </c>
      <c r="G46" s="14">
        <v>6</v>
      </c>
      <c r="H46" s="30">
        <v>2</v>
      </c>
      <c r="I46" s="5">
        <v>0</v>
      </c>
      <c r="J46" s="5">
        <v>2</v>
      </c>
      <c r="K46" s="5">
        <v>0</v>
      </c>
      <c r="L46" s="5">
        <v>0</v>
      </c>
      <c r="M46" s="25"/>
      <c r="N46" s="15"/>
    </row>
    <row r="47" spans="1:14" ht="29.25" customHeight="1" x14ac:dyDescent="0.3">
      <c r="A47" s="5">
        <v>37</v>
      </c>
      <c r="B47" s="13" t="s">
        <v>53</v>
      </c>
      <c r="C47" s="5">
        <v>167</v>
      </c>
      <c r="D47" s="3">
        <f>F47+G47+E47</f>
        <v>271</v>
      </c>
      <c r="E47" s="19">
        <v>0</v>
      </c>
      <c r="F47" s="5">
        <v>271</v>
      </c>
      <c r="G47" s="5">
        <v>0</v>
      </c>
      <c r="H47" s="30">
        <v>3</v>
      </c>
      <c r="I47" s="5">
        <v>1</v>
      </c>
      <c r="J47" s="5">
        <v>1</v>
      </c>
      <c r="K47" s="5">
        <v>0</v>
      </c>
      <c r="L47" s="5">
        <v>1</v>
      </c>
      <c r="M47" s="18" t="s">
        <v>98</v>
      </c>
      <c r="N47" s="15"/>
    </row>
    <row r="48" spans="1:14" ht="31.5" x14ac:dyDescent="0.3">
      <c r="A48" s="5">
        <v>38</v>
      </c>
      <c r="B48" s="6" t="s">
        <v>54</v>
      </c>
      <c r="C48" s="5">
        <v>62</v>
      </c>
      <c r="D48" s="3">
        <f t="shared" si="0"/>
        <v>65</v>
      </c>
      <c r="E48" s="5">
        <v>60</v>
      </c>
      <c r="F48" s="5"/>
      <c r="G48" s="5">
        <v>5</v>
      </c>
      <c r="H48" s="30">
        <v>2</v>
      </c>
      <c r="I48" s="5">
        <v>0</v>
      </c>
      <c r="J48" s="5">
        <v>0</v>
      </c>
      <c r="K48" s="5">
        <v>0</v>
      </c>
      <c r="L48" s="5">
        <v>2</v>
      </c>
      <c r="M48" s="25"/>
      <c r="N48" s="15"/>
    </row>
    <row r="49" spans="1:14" ht="31.5" x14ac:dyDescent="0.3">
      <c r="A49" s="5">
        <v>39</v>
      </c>
      <c r="B49" s="6" t="s">
        <v>55</v>
      </c>
      <c r="C49" s="5">
        <v>60</v>
      </c>
      <c r="D49" s="3">
        <f t="shared" si="0"/>
        <v>65</v>
      </c>
      <c r="E49" s="5">
        <v>58</v>
      </c>
      <c r="F49" s="5"/>
      <c r="G49" s="5">
        <v>7</v>
      </c>
      <c r="H49" s="30">
        <v>2</v>
      </c>
      <c r="I49" s="5">
        <v>0</v>
      </c>
      <c r="J49" s="5">
        <v>0</v>
      </c>
      <c r="K49" s="5">
        <v>1</v>
      </c>
      <c r="L49" s="5">
        <v>1</v>
      </c>
      <c r="M49" s="25"/>
      <c r="N49" s="15"/>
    </row>
    <row r="50" spans="1:14" ht="91.5" customHeight="1" x14ac:dyDescent="0.3">
      <c r="A50" s="5">
        <v>40</v>
      </c>
      <c r="B50" s="6" t="s">
        <v>56</v>
      </c>
      <c r="C50" s="5">
        <v>110</v>
      </c>
      <c r="D50" s="3">
        <f t="shared" si="0"/>
        <v>84</v>
      </c>
      <c r="E50" s="5">
        <v>64</v>
      </c>
      <c r="F50" s="5"/>
      <c r="G50" s="5">
        <f>9+11</f>
        <v>20</v>
      </c>
      <c r="H50" s="30">
        <v>3</v>
      </c>
      <c r="I50" s="5">
        <v>0</v>
      </c>
      <c r="J50" s="5">
        <v>1</v>
      </c>
      <c r="K50" s="5">
        <v>1</v>
      </c>
      <c r="L50" s="5">
        <v>1</v>
      </c>
      <c r="M50" s="27" t="s">
        <v>115</v>
      </c>
      <c r="N50" s="15"/>
    </row>
    <row r="51" spans="1:14" ht="159.75" customHeight="1" x14ac:dyDescent="0.3">
      <c r="A51" s="5">
        <v>41</v>
      </c>
      <c r="B51" s="6" t="s">
        <v>57</v>
      </c>
      <c r="C51" s="5">
        <v>744</v>
      </c>
      <c r="D51" s="3">
        <f t="shared" si="0"/>
        <v>379</v>
      </c>
      <c r="E51" s="5">
        <v>0</v>
      </c>
      <c r="F51" s="5">
        <v>379</v>
      </c>
      <c r="G51" s="5">
        <v>0</v>
      </c>
      <c r="H51" s="30">
        <v>5</v>
      </c>
      <c r="I51" s="5">
        <v>1</v>
      </c>
      <c r="J51" s="5">
        <v>2</v>
      </c>
      <c r="K51" s="5">
        <v>1</v>
      </c>
      <c r="L51" s="5">
        <v>1</v>
      </c>
      <c r="M51" s="18" t="s">
        <v>108</v>
      </c>
      <c r="N51" s="15"/>
    </row>
    <row r="52" spans="1:14" ht="31.5" x14ac:dyDescent="0.3">
      <c r="A52" s="5">
        <v>42</v>
      </c>
      <c r="B52" s="6" t="s">
        <v>58</v>
      </c>
      <c r="C52" s="5">
        <v>204</v>
      </c>
      <c r="D52" s="3">
        <f t="shared" si="0"/>
        <v>216</v>
      </c>
      <c r="E52" s="5">
        <v>203</v>
      </c>
      <c r="F52" s="5"/>
      <c r="G52" s="5">
        <v>13</v>
      </c>
      <c r="H52" s="30">
        <v>4</v>
      </c>
      <c r="I52" s="5">
        <v>2</v>
      </c>
      <c r="J52" s="5">
        <v>0</v>
      </c>
      <c r="K52" s="5">
        <v>1</v>
      </c>
      <c r="L52" s="5">
        <v>1</v>
      </c>
      <c r="M52" s="18" t="s">
        <v>92</v>
      </c>
      <c r="N52" s="15"/>
    </row>
    <row r="53" spans="1:14" ht="31.5" x14ac:dyDescent="0.3">
      <c r="A53" s="5">
        <v>43</v>
      </c>
      <c r="B53" s="6" t="s">
        <v>59</v>
      </c>
      <c r="C53" s="5">
        <v>82</v>
      </c>
      <c r="D53" s="3">
        <f t="shared" si="0"/>
        <v>84</v>
      </c>
      <c r="E53" s="5">
        <v>76</v>
      </c>
      <c r="F53" s="5"/>
      <c r="G53" s="5">
        <v>8</v>
      </c>
      <c r="H53" s="30">
        <v>2</v>
      </c>
      <c r="I53" s="5">
        <v>1</v>
      </c>
      <c r="J53" s="5">
        <v>0</v>
      </c>
      <c r="K53" s="5">
        <v>0</v>
      </c>
      <c r="L53" s="5">
        <v>1</v>
      </c>
      <c r="M53" s="25"/>
      <c r="N53" s="15"/>
    </row>
    <row r="54" spans="1:14" ht="32.25" customHeight="1" x14ac:dyDescent="0.3">
      <c r="A54" s="5">
        <v>44</v>
      </c>
      <c r="B54" s="6" t="s">
        <v>60</v>
      </c>
      <c r="C54" s="5">
        <v>135</v>
      </c>
      <c r="D54" s="3">
        <f t="shared" si="0"/>
        <v>137</v>
      </c>
      <c r="E54" s="5">
        <v>127</v>
      </c>
      <c r="F54" s="5"/>
      <c r="G54" s="5">
        <v>10</v>
      </c>
      <c r="H54" s="30">
        <v>3</v>
      </c>
      <c r="I54" s="5">
        <v>1</v>
      </c>
      <c r="J54" s="5">
        <v>1</v>
      </c>
      <c r="K54" s="5">
        <v>1</v>
      </c>
      <c r="L54" s="5">
        <v>0</v>
      </c>
      <c r="M54" s="25"/>
      <c r="N54" s="15"/>
    </row>
    <row r="55" spans="1:14" ht="32.25" customHeight="1" x14ac:dyDescent="0.3">
      <c r="A55" s="5">
        <v>45</v>
      </c>
      <c r="B55" s="6" t="s">
        <v>61</v>
      </c>
      <c r="C55" s="5">
        <v>998</v>
      </c>
      <c r="D55" s="3">
        <f t="shared" si="0"/>
        <v>998</v>
      </c>
      <c r="E55" s="5">
        <v>998</v>
      </c>
      <c r="F55" s="5"/>
      <c r="G55" s="5">
        <v>0</v>
      </c>
      <c r="H55" s="30">
        <v>5</v>
      </c>
      <c r="I55" s="5">
        <v>0</v>
      </c>
      <c r="J55" s="5">
        <v>5</v>
      </c>
      <c r="K55" s="5">
        <v>0</v>
      </c>
      <c r="L55" s="5">
        <v>0</v>
      </c>
      <c r="M55" s="25"/>
      <c r="N55" s="15"/>
    </row>
    <row r="56" spans="1:14" x14ac:dyDescent="0.3">
      <c r="A56" s="5">
        <v>46</v>
      </c>
      <c r="B56" s="6" t="s">
        <v>62</v>
      </c>
      <c r="C56" s="5">
        <v>253</v>
      </c>
      <c r="D56" s="3">
        <f t="shared" si="0"/>
        <v>175</v>
      </c>
      <c r="E56" s="5"/>
      <c r="F56" s="5">
        <v>86</v>
      </c>
      <c r="G56" s="5">
        <v>89</v>
      </c>
      <c r="H56" s="30">
        <v>4</v>
      </c>
      <c r="I56" s="5">
        <v>1</v>
      </c>
      <c r="J56" s="5">
        <v>1</v>
      </c>
      <c r="K56" s="5">
        <v>2</v>
      </c>
      <c r="L56" s="5">
        <v>0</v>
      </c>
      <c r="M56" s="25"/>
      <c r="N56" s="15"/>
    </row>
    <row r="57" spans="1:14" ht="116.25" customHeight="1" x14ac:dyDescent="0.3">
      <c r="A57" s="5">
        <v>47</v>
      </c>
      <c r="B57" s="6" t="s">
        <v>63</v>
      </c>
      <c r="C57" s="5">
        <v>33</v>
      </c>
      <c r="D57" s="3">
        <f t="shared" si="0"/>
        <v>29</v>
      </c>
      <c r="E57" s="5">
        <v>0</v>
      </c>
      <c r="F57" s="5">
        <v>29</v>
      </c>
      <c r="G57" s="5">
        <v>0</v>
      </c>
      <c r="H57" s="30">
        <v>1</v>
      </c>
      <c r="I57" s="5">
        <v>0</v>
      </c>
      <c r="J57" s="5">
        <v>1</v>
      </c>
      <c r="K57" s="5">
        <v>0</v>
      </c>
      <c r="L57" s="5">
        <v>0</v>
      </c>
      <c r="M57" s="18" t="s">
        <v>109</v>
      </c>
      <c r="N57" s="15"/>
    </row>
    <row r="58" spans="1:14" ht="31.5" customHeight="1" x14ac:dyDescent="0.3">
      <c r="A58" s="5">
        <v>48</v>
      </c>
      <c r="B58" s="6" t="s">
        <v>64</v>
      </c>
      <c r="C58" s="5">
        <v>18</v>
      </c>
      <c r="D58" s="3">
        <f t="shared" si="0"/>
        <v>18</v>
      </c>
      <c r="E58" s="5">
        <v>18</v>
      </c>
      <c r="F58" s="5"/>
      <c r="G58" s="5">
        <v>0</v>
      </c>
      <c r="H58" s="30">
        <v>1</v>
      </c>
      <c r="I58" s="5">
        <v>0</v>
      </c>
      <c r="J58" s="5">
        <v>1</v>
      </c>
      <c r="K58" s="5">
        <v>0</v>
      </c>
      <c r="L58" s="5">
        <v>0</v>
      </c>
      <c r="M58" s="18"/>
      <c r="N58" s="15"/>
    </row>
    <row r="59" spans="1:14" ht="35.25" customHeight="1" x14ac:dyDescent="0.3">
      <c r="A59" s="5">
        <v>49</v>
      </c>
      <c r="B59" s="6" t="s">
        <v>65</v>
      </c>
      <c r="C59" s="5">
        <v>29</v>
      </c>
      <c r="D59" s="3">
        <f t="shared" si="0"/>
        <v>29</v>
      </c>
      <c r="E59" s="5">
        <v>0</v>
      </c>
      <c r="F59" s="5">
        <v>2</v>
      </c>
      <c r="G59" s="5">
        <v>27</v>
      </c>
      <c r="H59" s="30">
        <v>1</v>
      </c>
      <c r="I59" s="5">
        <v>0</v>
      </c>
      <c r="J59" s="5">
        <v>1</v>
      </c>
      <c r="K59" s="5">
        <v>0</v>
      </c>
      <c r="L59" s="5">
        <v>0</v>
      </c>
      <c r="M59" s="18" t="s">
        <v>88</v>
      </c>
      <c r="N59" s="15"/>
    </row>
    <row r="60" spans="1:14" ht="150" customHeight="1" x14ac:dyDescent="0.3">
      <c r="A60" s="5">
        <v>50</v>
      </c>
      <c r="B60" s="6" t="s">
        <v>66</v>
      </c>
      <c r="C60" s="5">
        <v>89</v>
      </c>
      <c r="D60" s="3">
        <f t="shared" si="0"/>
        <v>3</v>
      </c>
      <c r="E60" s="5">
        <v>0</v>
      </c>
      <c r="F60" s="5">
        <v>3</v>
      </c>
      <c r="G60" s="5">
        <v>0</v>
      </c>
      <c r="H60" s="30">
        <v>2</v>
      </c>
      <c r="I60" s="5">
        <v>1</v>
      </c>
      <c r="J60" s="5">
        <v>1</v>
      </c>
      <c r="K60" s="5">
        <v>0</v>
      </c>
      <c r="L60" s="5">
        <v>0</v>
      </c>
      <c r="M60" s="18" t="s">
        <v>131</v>
      </c>
      <c r="N60" s="15"/>
    </row>
    <row r="61" spans="1:14" ht="31.5" x14ac:dyDescent="0.3">
      <c r="A61" s="5">
        <v>51</v>
      </c>
      <c r="B61" s="6" t="s">
        <v>67</v>
      </c>
      <c r="C61" s="5">
        <v>57</v>
      </c>
      <c r="D61" s="3">
        <f>E61+G61+F61</f>
        <v>56</v>
      </c>
      <c r="E61" s="5">
        <v>39</v>
      </c>
      <c r="F61" s="5"/>
      <c r="G61" s="5">
        <v>17</v>
      </c>
      <c r="H61" s="30">
        <v>2</v>
      </c>
      <c r="I61" s="5">
        <v>0</v>
      </c>
      <c r="J61" s="5">
        <v>2</v>
      </c>
      <c r="K61" s="5">
        <v>0</v>
      </c>
      <c r="L61" s="5">
        <v>0</v>
      </c>
      <c r="M61" s="25"/>
      <c r="N61" s="15"/>
    </row>
    <row r="62" spans="1:14" ht="31.5" x14ac:dyDescent="0.3">
      <c r="A62" s="5">
        <v>52</v>
      </c>
      <c r="B62" s="6" t="s">
        <v>68</v>
      </c>
      <c r="C62" s="5">
        <v>62</v>
      </c>
      <c r="D62" s="3">
        <f t="shared" si="0"/>
        <v>0</v>
      </c>
      <c r="E62" s="5">
        <v>0</v>
      </c>
      <c r="F62" s="5"/>
      <c r="G62" s="5">
        <v>0</v>
      </c>
      <c r="H62" s="30">
        <v>2</v>
      </c>
      <c r="I62" s="5">
        <v>1</v>
      </c>
      <c r="J62" s="5">
        <v>0</v>
      </c>
      <c r="K62" s="5">
        <v>0</v>
      </c>
      <c r="L62" s="5">
        <v>1</v>
      </c>
      <c r="M62" s="18" t="s">
        <v>94</v>
      </c>
      <c r="N62" s="15"/>
    </row>
    <row r="63" spans="1:14" ht="38.25" customHeight="1" x14ac:dyDescent="0.3">
      <c r="A63" s="5">
        <v>53</v>
      </c>
      <c r="B63" s="6" t="s">
        <v>69</v>
      </c>
      <c r="C63" s="5">
        <v>45</v>
      </c>
      <c r="D63" s="3">
        <f t="shared" si="0"/>
        <v>0</v>
      </c>
      <c r="E63" s="5">
        <v>0</v>
      </c>
      <c r="F63" s="5"/>
      <c r="G63" s="5">
        <v>0</v>
      </c>
      <c r="H63" s="30">
        <v>1</v>
      </c>
      <c r="I63" s="5">
        <v>0</v>
      </c>
      <c r="J63" s="5">
        <v>1</v>
      </c>
      <c r="K63" s="5">
        <v>0</v>
      </c>
      <c r="L63" s="5">
        <v>0</v>
      </c>
      <c r="M63" s="18" t="s">
        <v>90</v>
      </c>
      <c r="N63" s="15"/>
    </row>
    <row r="64" spans="1:14" ht="37.5" customHeight="1" x14ac:dyDescent="0.3">
      <c r="A64" s="64" t="s">
        <v>70</v>
      </c>
      <c r="B64" s="64"/>
      <c r="C64" s="10">
        <v>3576</v>
      </c>
      <c r="D64" s="3">
        <f t="shared" si="0"/>
        <v>3881</v>
      </c>
      <c r="E64" s="10">
        <f>SUM(E65:E78)</f>
        <v>2646</v>
      </c>
      <c r="F64" s="10">
        <f>SUM(F65:F78)</f>
        <v>666</v>
      </c>
      <c r="G64" s="10">
        <f>SUM(G65:G78)</f>
        <v>569</v>
      </c>
      <c r="H64" s="11">
        <v>27</v>
      </c>
      <c r="I64" s="11">
        <v>6</v>
      </c>
      <c r="J64" s="11">
        <v>9</v>
      </c>
      <c r="K64" s="11">
        <v>12</v>
      </c>
      <c r="L64" s="11">
        <v>0</v>
      </c>
      <c r="M64" s="25"/>
      <c r="N64" s="15"/>
    </row>
    <row r="65" spans="1:14" ht="31.5" x14ac:dyDescent="0.3">
      <c r="A65" s="5">
        <v>54</v>
      </c>
      <c r="B65" s="6" t="s">
        <v>71</v>
      </c>
      <c r="C65" s="5">
        <v>921</v>
      </c>
      <c r="D65" s="3">
        <f t="shared" si="0"/>
        <v>889</v>
      </c>
      <c r="E65" s="5">
        <v>0</v>
      </c>
      <c r="F65" s="5">
        <v>666</v>
      </c>
      <c r="G65" s="5">
        <v>223</v>
      </c>
      <c r="H65" s="30">
        <v>4</v>
      </c>
      <c r="I65" s="5">
        <v>1</v>
      </c>
      <c r="J65" s="5">
        <v>1</v>
      </c>
      <c r="K65" s="5">
        <v>2</v>
      </c>
      <c r="L65" s="5">
        <v>0</v>
      </c>
      <c r="M65" s="18" t="s">
        <v>88</v>
      </c>
      <c r="N65" s="15"/>
    </row>
    <row r="66" spans="1:14" x14ac:dyDescent="0.3">
      <c r="A66" s="5">
        <v>55</v>
      </c>
      <c r="B66" s="6" t="s">
        <v>72</v>
      </c>
      <c r="C66" s="5">
        <v>849</v>
      </c>
      <c r="D66" s="3">
        <f t="shared" si="0"/>
        <v>885</v>
      </c>
      <c r="E66" s="5">
        <v>849</v>
      </c>
      <c r="F66" s="5"/>
      <c r="G66" s="5">
        <v>36</v>
      </c>
      <c r="H66" s="30">
        <v>4</v>
      </c>
      <c r="I66" s="5">
        <v>1</v>
      </c>
      <c r="J66" s="5">
        <v>1</v>
      </c>
      <c r="K66" s="5">
        <v>2</v>
      </c>
      <c r="L66" s="5">
        <v>0</v>
      </c>
      <c r="M66" s="25"/>
      <c r="N66" s="15"/>
    </row>
    <row r="67" spans="1:14" ht="36.75" customHeight="1" x14ac:dyDescent="0.3">
      <c r="A67" s="5">
        <v>56</v>
      </c>
      <c r="B67" s="13" t="s">
        <v>73</v>
      </c>
      <c r="C67" s="5">
        <v>131</v>
      </c>
      <c r="D67" s="3">
        <f t="shared" si="0"/>
        <v>201</v>
      </c>
      <c r="E67" s="5">
        <v>131</v>
      </c>
      <c r="F67" s="5"/>
      <c r="G67" s="5">
        <v>70</v>
      </c>
      <c r="H67" s="30">
        <v>2</v>
      </c>
      <c r="I67" s="5">
        <v>1</v>
      </c>
      <c r="J67" s="5">
        <v>0</v>
      </c>
      <c r="K67" s="5">
        <v>1</v>
      </c>
      <c r="L67" s="5">
        <v>0</v>
      </c>
      <c r="M67" s="26" t="s">
        <v>97</v>
      </c>
      <c r="N67" s="15"/>
    </row>
    <row r="68" spans="1:14" ht="38.25" customHeight="1" x14ac:dyDescent="0.3">
      <c r="A68" s="5">
        <v>57</v>
      </c>
      <c r="B68" s="6" t="s">
        <v>74</v>
      </c>
      <c r="C68" s="5">
        <v>88</v>
      </c>
      <c r="D68" s="3">
        <f t="shared" si="0"/>
        <v>93</v>
      </c>
      <c r="E68" s="5">
        <v>86</v>
      </c>
      <c r="F68" s="5"/>
      <c r="G68" s="5">
        <v>7</v>
      </c>
      <c r="H68" s="30">
        <v>1</v>
      </c>
      <c r="I68" s="5">
        <v>1</v>
      </c>
      <c r="J68" s="5">
        <v>0</v>
      </c>
      <c r="K68" s="5">
        <v>0</v>
      </c>
      <c r="L68" s="5">
        <v>0</v>
      </c>
      <c r="M68" s="18" t="s">
        <v>91</v>
      </c>
      <c r="N68" s="15"/>
    </row>
    <row r="69" spans="1:14" ht="33.75" customHeight="1" x14ac:dyDescent="0.3">
      <c r="A69" s="5">
        <v>58</v>
      </c>
      <c r="B69" s="6" t="s">
        <v>75</v>
      </c>
      <c r="C69" s="5">
        <v>200</v>
      </c>
      <c r="D69" s="3">
        <f t="shared" si="0"/>
        <v>227</v>
      </c>
      <c r="E69" s="5">
        <v>197</v>
      </c>
      <c r="F69" s="5"/>
      <c r="G69" s="5">
        <v>30</v>
      </c>
      <c r="H69" s="30">
        <v>2</v>
      </c>
      <c r="I69" s="5">
        <v>1</v>
      </c>
      <c r="J69" s="5">
        <v>1</v>
      </c>
      <c r="K69" s="5">
        <v>0</v>
      </c>
      <c r="L69" s="5">
        <v>0</v>
      </c>
      <c r="M69" s="25"/>
      <c r="N69" s="15"/>
    </row>
    <row r="70" spans="1:14" ht="31.5" x14ac:dyDescent="0.3">
      <c r="A70" s="5">
        <v>59</v>
      </c>
      <c r="B70" s="6" t="s">
        <v>76</v>
      </c>
      <c r="C70" s="5">
        <v>155</v>
      </c>
      <c r="D70" s="3">
        <f t="shared" si="0"/>
        <v>205</v>
      </c>
      <c r="E70" s="5">
        <v>153</v>
      </c>
      <c r="F70" s="5"/>
      <c r="G70" s="5">
        <v>52</v>
      </c>
      <c r="H70" s="30">
        <v>2</v>
      </c>
      <c r="I70" s="5">
        <v>0</v>
      </c>
      <c r="J70" s="5">
        <v>1</v>
      </c>
      <c r="K70" s="5">
        <v>1</v>
      </c>
      <c r="L70" s="5">
        <v>0</v>
      </c>
      <c r="M70" s="25"/>
      <c r="N70" s="15"/>
    </row>
    <row r="71" spans="1:14" ht="31.5" x14ac:dyDescent="0.3">
      <c r="A71" s="5">
        <v>60</v>
      </c>
      <c r="B71" s="13" t="s">
        <v>77</v>
      </c>
      <c r="C71" s="5">
        <v>219</v>
      </c>
      <c r="D71" s="3">
        <f t="shared" si="0"/>
        <v>215</v>
      </c>
      <c r="E71" s="5">
        <v>215</v>
      </c>
      <c r="F71" s="5"/>
      <c r="G71" s="5"/>
      <c r="H71" s="30">
        <v>2</v>
      </c>
      <c r="I71" s="5">
        <v>1</v>
      </c>
      <c r="J71" s="5">
        <v>1</v>
      </c>
      <c r="K71" s="5">
        <v>0</v>
      </c>
      <c r="L71" s="5">
        <v>0</v>
      </c>
      <c r="M71" s="25"/>
      <c r="N71" s="15"/>
    </row>
    <row r="72" spans="1:14" ht="31.5" x14ac:dyDescent="0.3">
      <c r="A72" s="5">
        <v>61</v>
      </c>
      <c r="B72" s="13" t="s">
        <v>78</v>
      </c>
      <c r="C72" s="5">
        <v>270</v>
      </c>
      <c r="D72" s="3">
        <f t="shared" ref="D72:D78" si="1">E72+G72+F72</f>
        <v>331</v>
      </c>
      <c r="E72" s="5">
        <v>267</v>
      </c>
      <c r="F72" s="5"/>
      <c r="G72" s="5">
        <v>64</v>
      </c>
      <c r="H72" s="30">
        <v>2</v>
      </c>
      <c r="I72" s="5">
        <v>0</v>
      </c>
      <c r="J72" s="5">
        <v>1</v>
      </c>
      <c r="K72" s="5">
        <v>1</v>
      </c>
      <c r="L72" s="5">
        <v>0</v>
      </c>
      <c r="M72" s="25"/>
      <c r="N72" s="15"/>
    </row>
    <row r="73" spans="1:14" ht="36" customHeight="1" x14ac:dyDescent="0.3">
      <c r="A73" s="5">
        <v>62</v>
      </c>
      <c r="B73" s="13" t="s">
        <v>79</v>
      </c>
      <c r="C73" s="5">
        <v>295</v>
      </c>
      <c r="D73" s="3">
        <f t="shared" si="1"/>
        <v>339</v>
      </c>
      <c r="E73" s="5">
        <v>295</v>
      </c>
      <c r="F73" s="5"/>
      <c r="G73" s="5">
        <v>44</v>
      </c>
      <c r="H73" s="30">
        <v>2</v>
      </c>
      <c r="I73" s="5">
        <v>0</v>
      </c>
      <c r="J73" s="5">
        <v>0</v>
      </c>
      <c r="K73" s="5">
        <v>2</v>
      </c>
      <c r="L73" s="5">
        <v>0</v>
      </c>
      <c r="M73" s="25"/>
      <c r="N73" s="15"/>
    </row>
    <row r="74" spans="1:14" ht="36.75" customHeight="1" x14ac:dyDescent="0.3">
      <c r="A74" s="5">
        <v>63</v>
      </c>
      <c r="B74" s="13" t="s">
        <v>80</v>
      </c>
      <c r="C74" s="5">
        <v>162</v>
      </c>
      <c r="D74" s="3">
        <f t="shared" si="1"/>
        <v>160</v>
      </c>
      <c r="E74" s="5">
        <v>160</v>
      </c>
      <c r="F74" s="5"/>
      <c r="G74" s="5"/>
      <c r="H74" s="30">
        <v>2</v>
      </c>
      <c r="I74" s="5">
        <v>0</v>
      </c>
      <c r="J74" s="5">
        <v>1</v>
      </c>
      <c r="K74" s="5">
        <v>1</v>
      </c>
      <c r="L74" s="5">
        <v>0</v>
      </c>
      <c r="M74" s="25"/>
      <c r="N74" s="15"/>
    </row>
    <row r="75" spans="1:14" ht="31.5" x14ac:dyDescent="0.3">
      <c r="A75" s="5">
        <v>64</v>
      </c>
      <c r="B75" s="13" t="s">
        <v>81</v>
      </c>
      <c r="C75" s="5">
        <v>74</v>
      </c>
      <c r="D75" s="3">
        <f t="shared" si="1"/>
        <v>79</v>
      </c>
      <c r="E75" s="5">
        <v>73</v>
      </c>
      <c r="F75" s="5"/>
      <c r="G75" s="5">
        <v>6</v>
      </c>
      <c r="H75" s="30">
        <v>1</v>
      </c>
      <c r="I75" s="5">
        <v>0</v>
      </c>
      <c r="J75" s="5">
        <v>1</v>
      </c>
      <c r="K75" s="5">
        <v>0</v>
      </c>
      <c r="L75" s="5">
        <v>0</v>
      </c>
      <c r="M75" s="25"/>
      <c r="N75" s="15"/>
    </row>
    <row r="76" spans="1:14" ht="31.5" x14ac:dyDescent="0.3">
      <c r="A76" s="5">
        <v>65</v>
      </c>
      <c r="B76" s="13" t="s">
        <v>82</v>
      </c>
      <c r="C76" s="5">
        <v>83</v>
      </c>
      <c r="D76" s="3">
        <f t="shared" si="1"/>
        <v>109</v>
      </c>
      <c r="E76" s="5">
        <v>93</v>
      </c>
      <c r="F76" s="5"/>
      <c r="G76" s="5">
        <v>16</v>
      </c>
      <c r="H76" s="30">
        <v>1</v>
      </c>
      <c r="I76" s="5">
        <v>0</v>
      </c>
      <c r="J76" s="5">
        <v>0</v>
      </c>
      <c r="K76" s="5">
        <v>1</v>
      </c>
      <c r="L76" s="5">
        <v>0</v>
      </c>
      <c r="M76" s="25"/>
      <c r="N76" s="15"/>
    </row>
    <row r="77" spans="1:14" ht="31.5" x14ac:dyDescent="0.3">
      <c r="A77" s="5">
        <v>66</v>
      </c>
      <c r="B77" s="13" t="s">
        <v>83</v>
      </c>
      <c r="C77" s="5">
        <v>79</v>
      </c>
      <c r="D77" s="3">
        <f t="shared" si="1"/>
        <v>100</v>
      </c>
      <c r="E77" s="5">
        <v>79</v>
      </c>
      <c r="F77" s="5"/>
      <c r="G77" s="5">
        <v>21</v>
      </c>
      <c r="H77" s="30">
        <v>1</v>
      </c>
      <c r="I77" s="5">
        <v>0</v>
      </c>
      <c r="J77" s="5">
        <v>1</v>
      </c>
      <c r="K77" s="5">
        <v>0</v>
      </c>
      <c r="L77" s="5">
        <v>0</v>
      </c>
      <c r="M77" s="25"/>
      <c r="N77" s="15"/>
    </row>
    <row r="78" spans="1:14" ht="33" customHeight="1" x14ac:dyDescent="0.3">
      <c r="A78" s="5">
        <v>67</v>
      </c>
      <c r="B78" s="13" t="s">
        <v>84</v>
      </c>
      <c r="C78" s="5">
        <v>50</v>
      </c>
      <c r="D78" s="3">
        <f t="shared" si="1"/>
        <v>48</v>
      </c>
      <c r="E78" s="5">
        <v>48</v>
      </c>
      <c r="F78" s="5"/>
      <c r="G78" s="5"/>
      <c r="H78" s="30">
        <v>1</v>
      </c>
      <c r="I78" s="5">
        <v>0</v>
      </c>
      <c r="J78" s="5">
        <v>0</v>
      </c>
      <c r="K78" s="5">
        <v>1</v>
      </c>
      <c r="L78" s="5">
        <v>0</v>
      </c>
      <c r="M78" s="23"/>
      <c r="N78" s="15"/>
    </row>
    <row r="79" spans="1:14" x14ac:dyDescent="0.3">
      <c r="A79" s="61" t="s">
        <v>85</v>
      </c>
      <c r="B79" s="61"/>
      <c r="C79" s="12">
        <v>77632</v>
      </c>
      <c r="D79" s="3">
        <f>E79+G79+F79</f>
        <v>81914</v>
      </c>
      <c r="E79" s="12">
        <f>E41+E35+E7</f>
        <v>30603</v>
      </c>
      <c r="F79" s="12">
        <f>F41+F35+F7</f>
        <v>42253</v>
      </c>
      <c r="G79" s="12">
        <f>G41+G35+G7</f>
        <v>9058</v>
      </c>
      <c r="H79" s="30">
        <v>436</v>
      </c>
      <c r="I79" s="30">
        <v>127</v>
      </c>
      <c r="J79" s="30">
        <v>173</v>
      </c>
      <c r="K79" s="30">
        <v>90</v>
      </c>
      <c r="L79" s="30">
        <v>46</v>
      </c>
      <c r="M79" s="23"/>
      <c r="N79" s="15"/>
    </row>
  </sheetData>
  <mergeCells count="17">
    <mergeCell ref="A1:M1"/>
    <mergeCell ref="A2:M2"/>
    <mergeCell ref="A3:M3"/>
    <mergeCell ref="D4:M4"/>
    <mergeCell ref="A5:A6"/>
    <mergeCell ref="B5:B6"/>
    <mergeCell ref="C5:C6"/>
    <mergeCell ref="D5:D6"/>
    <mergeCell ref="E5:E6"/>
    <mergeCell ref="F5:F6"/>
    <mergeCell ref="A79:B79"/>
    <mergeCell ref="G5:G6"/>
    <mergeCell ref="H5:H6"/>
    <mergeCell ref="I5:L5"/>
    <mergeCell ref="M5:M6"/>
    <mergeCell ref="A42:B42"/>
    <mergeCell ref="A64:B64"/>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K15" sqref="K15"/>
    </sheetView>
  </sheetViews>
  <sheetFormatPr defaultRowHeight="18.75"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Bieu TH BC bien che HĐLĐ</vt:lpstr>
      <vt:lpstr>Bieu TH BC bien che HĐLĐ (2)</vt:lpstr>
      <vt:lpstr>Sheet2</vt:lpstr>
      <vt:lpstr>Sheet3</vt:lpstr>
      <vt:lpstr>'Bieu TH BC bien che HĐLĐ'!_Hlk172040685</vt:lpstr>
      <vt:lpstr>'Bieu TH BC bien che HĐLĐ (2)'!_Hlk172040685</vt:lpstr>
      <vt:lpstr>'Bieu TH BC bien che HĐLĐ'!Print_Titles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LoanPCS</cp:lastModifiedBy>
  <cp:lastPrinted>2024-11-19T02:44:36Z</cp:lastPrinted>
  <dcterms:created xsi:type="dcterms:W3CDTF">2024-11-05T01:27:52Z</dcterms:created>
  <dcterms:modified xsi:type="dcterms:W3CDTF">2024-11-19T07:30:03Z</dcterms:modified>
</cp:coreProperties>
</file>